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66925"/>
  <mc:AlternateContent xmlns:mc="http://schemas.openxmlformats.org/markup-compatibility/2006">
    <mc:Choice Requires="x15">
      <x15ac:absPath xmlns:x15ac="http://schemas.microsoft.com/office/spreadsheetml/2010/11/ac" url="https://one365.sharepoint.com/sites/Nordics-Lithuania/FileShareLithuania/MemberDocuments/KONKURSAI/konkursai/Panevėžys/2025/Ligoninė/Trombocit. (2039976) 25-04-16/"/>
    </mc:Choice>
  </mc:AlternateContent>
  <xr:revisionPtr revIDLastSave="201" documentId="13_ncr:1_{A86F8CD6-FBB8-44B1-AE82-7ACF3DF97F92}" xr6:coauthVersionLast="47" xr6:coauthVersionMax="47" xr10:uidLastSave="{CE9017A6-F3FD-4B15-82D3-8AC071928471}"/>
  <bookViews>
    <workbookView xWindow="-108" yWindow="-108" windowWidth="30936" windowHeight="16776" xr2:uid="{EA07E7D6-FDD4-4A96-A02A-077F3BF7C47F}"/>
  </bookViews>
  <sheets>
    <sheet name="Pasiūlymas ir TS"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23" i="1" l="1"/>
  <c r="L22" i="1"/>
  <c r="L19" i="1"/>
  <c r="L20" i="1"/>
  <c r="L21" i="1"/>
  <c r="L18" i="1"/>
  <c r="L16" i="1"/>
  <c r="L14" i="1"/>
  <c r="L13" i="1"/>
  <c r="K21" i="1"/>
  <c r="K19" i="1"/>
  <c r="J19" i="1" s="1"/>
  <c r="J20" i="1"/>
  <c r="J18" i="1"/>
  <c r="K20" i="1"/>
  <c r="K18" i="1"/>
  <c r="K16" i="1"/>
  <c r="J16" i="1" s="1"/>
  <c r="K14" i="1"/>
  <c r="J14" i="1" s="1"/>
  <c r="K13" i="1"/>
  <c r="J13" i="1" s="1"/>
  <c r="J21" i="1" l="1"/>
</calcChain>
</file>

<file path=xl/sharedStrings.xml><?xml version="1.0" encoding="utf-8"?>
<sst xmlns="http://schemas.openxmlformats.org/spreadsheetml/2006/main" count="91" uniqueCount="71">
  <si>
    <t>1 PRIEDO „PASIŪLYMO FORMA IR TECHNINĖ SPECIFIKACIJA" PRIEDAS</t>
  </si>
  <si>
    <t>/pildo tiekėjas/</t>
  </si>
  <si>
    <t xml:space="preserve"> Eil. Nr.</t>
  </si>
  <si>
    <t>Siūlomas mato vienetas</t>
  </si>
  <si>
    <t>Siūloma pakuotė 
(t. y. pakuotės sudėtis)</t>
  </si>
  <si>
    <t>PVM tarifas (taikomas pakuotei) (%)</t>
  </si>
  <si>
    <t>PVM dydis (taikomas pakuotei) (Eur)</t>
  </si>
  <si>
    <t>Siūlomos pakuotės įkainis, Eur su PVM</t>
  </si>
  <si>
    <t>Bendra pakuočių kaina Eur be PVM</t>
  </si>
  <si>
    <t>1.</t>
  </si>
  <si>
    <t>1.1.</t>
  </si>
  <si>
    <t>2.</t>
  </si>
  <si>
    <t>2.1.</t>
  </si>
  <si>
    <t>3.</t>
  </si>
  <si>
    <t>3.1.</t>
  </si>
  <si>
    <t>Bendra palyginamoji pasiūlymo kaina Eur be PVM:</t>
  </si>
  <si>
    <t>Bendra palyginamoji pasiūlymo kaina Eur su PVM:</t>
  </si>
  <si>
    <t>Reagento / eksploatacinės medžiagos / papildomos priemonės apibūdinimas</t>
  </si>
  <si>
    <t>Siūlomos pakuotės įkainis, 
Eur be PVM</t>
  </si>
  <si>
    <t>Kitos eksploatacinės medžiagos / papildomos priemonės (pildoma tik pagal poreikį)</t>
  </si>
  <si>
    <t>Bendras PVM Eur:</t>
  </si>
  <si>
    <t xml:space="preserve">1.1. REAGENTAI IR PAPILDOMOS PRIEMONĖS TROMBOCITŲ AGREGACIJOS TYRIMŲ ATLIKIMUI SU ĮRANGA PANAUDAI </t>
  </si>
  <si>
    <r>
      <rPr>
        <b/>
        <sz val="12"/>
        <color theme="1"/>
        <rFont val="Times New Roman"/>
        <family val="1"/>
      </rPr>
      <t xml:space="preserve">Didelio jautrumo trombocitų agregacijos tyrimas, naudojant ADP ir prostaglandiną </t>
    </r>
    <r>
      <rPr>
        <sz val="12"/>
        <color theme="1"/>
        <rFont val="Times New Roman"/>
        <family val="1"/>
      </rPr>
      <t>(klopidogrelio poveikiui įvertinti)</t>
    </r>
  </si>
  <si>
    <t>1.2. REIKALAVIMAI ĮRANGAI PANAUDAI</t>
  </si>
  <si>
    <t>Eil. Nr.</t>
  </si>
  <si>
    <t>Pavadinimas / techniniai parametrai</t>
  </si>
  <si>
    <t>Reikalaujama parametro reikšmė</t>
  </si>
  <si>
    <t>Analizatoriaus apibūdinimas</t>
  </si>
  <si>
    <t>1.2.</t>
  </si>
  <si>
    <t>1.3.</t>
  </si>
  <si>
    <t>Analizatoriaus charakteristikos</t>
  </si>
  <si>
    <t>Nepertraukiamo maitinimo šaltinis</t>
  </si>
  <si>
    <t>Analizatorius skirtas matuoti trombocitų agregaciją visame kraujyje, naudojant trombocitų agregacijos agonistus.</t>
  </si>
  <si>
    <t>1.2.1. Mėginio tipas: veninis kraujas.
1.2.2. Naudojamas mėginio tūris ≤ 300 µl.
1.2.3. Matavimo principas: elektrinės varžos (impedanso).
1.2.4. Tyrimo kokybė užtikrinama naudojant 2 poras signalo jutiklių.
1.2.5. Ne mažiau 5 matavimo kanalų (prietaisu vienu metu galima tirti ne mažiau 5 trombocitų agregacijų).
1.2.6. Rezultatai pateikiami skaitine ir grafine išraiška.</t>
  </si>
  <si>
    <t>Pateikiama, jeigu būtina.</t>
  </si>
  <si>
    <r>
      <t xml:space="preserve">Reikalavimų atitikimas
</t>
    </r>
    <r>
      <rPr>
        <b/>
        <u/>
        <sz val="12"/>
        <color rgb="FF000000"/>
        <rFont val="Times New Roman"/>
        <family val="1"/>
      </rPr>
      <t>Tiekėjas nurodo (nebent langelyje šiame stulpelyje ties techniniu parametru yra nurodyta kitaip):
(1) tiekėjo siūlomos įrangos techniniai parametrai;
(2) tiksli nuoroda į informaciją, įrodančią atitiktį reikalaujamam techniniam parametrui įrangos gamintojo parengtoje techninėje dokumentacijoje* (dokumento pavadinimas, puslapio numeris ir/ar pan.) (dokumentacijoje tiksliai pažymima informacija, įrodanti atitikimą reikalaujamam techninam parametrui).
*Tiekėjas kartu su pasiūlymu privalo pateikti siūlomos įrangos gamintojo techninę dokumentaciją, įrodančią atitiktį reikalaujamiems techniniams parametrams. Dokumentai pateikiami anglų ir / arba lietuvių kalbomis. Pačių tiekėjų parengtos savideklaracijos dėl atitikimo techniniams parametrams nebus laikomos pakankamu ir objektyviu dokumentu (įrodymu).</t>
    </r>
  </si>
  <si>
    <t>Tyrimų pavadinimai  / 
Reagentų / eksploatacinių medžiagų / papildomų priemonių pavadinimai</t>
  </si>
  <si>
    <r>
      <t xml:space="preserve">Jeigu įsigyjamam pirkimo objektui netaikomas PVM arba taikomas lengvatinis PVM tarifas, pirkimo vykdytojas apie tai informaciją turėtų nurodyti šioje formoje arba konkretaus pirkimo sąlygose: 
</t>
    </r>
    <r>
      <rPr>
        <b/>
        <i/>
        <sz val="12"/>
        <color theme="1"/>
        <rFont val="Times New Roman"/>
        <family val="1"/>
      </rPr>
      <t>prekėms taikomas 5 proc. ir / ar 21 proc. PVM tarifas.</t>
    </r>
  </si>
  <si>
    <r>
      <t xml:space="preserve">Preliminarus tyrimų skaičius per 36 mėnesius
</t>
    </r>
    <r>
      <rPr>
        <b/>
        <i/>
        <u/>
        <sz val="12"/>
        <color theme="1"/>
        <rFont val="Times New Roman"/>
        <family val="1"/>
      </rPr>
      <t>Tiekėjai, skaičiuodami siūlomus prekių kiekius, turi įvertinti, kad keliamųjų metų 1 papildoma diena neturi būti įskaičiuojama.</t>
    </r>
  </si>
  <si>
    <r>
      <t xml:space="preserve">Gamintojas, komercinis prekės pavadinimas, 
prekės kodas (jei taikoma)
</t>
    </r>
    <r>
      <rPr>
        <b/>
        <u/>
        <sz val="12"/>
        <color theme="1"/>
        <rFont val="Times New Roman"/>
        <family val="1"/>
      </rPr>
      <t xml:space="preserve">
Tiekėjas kartu su pasiūlymu privalo pateikti siūlomų prekių gamintojo parengtas prekių naudojimo instrukcijas, kurios įrodytų siūlomų prekių atitiktį techninės specifikacijos reikalavimams. Jeigu prekių naudojimo instrukcijose trūksta dalies informacijos, kuri įrodytų siūlomų prekių atitiktį techninės specifikacijos reikalavimams, tuomet tiekėjas kartu su pasiūlymu turi pateikti ir siūlomų prekių gamintojo parengtus techninius dokumentus, kurie įrodytų prekių atitiktį techninės specifikacijos reikalavimams.
Dokumentai pateikiami anglų ir / arba lietuvių kalba (-omis). 
Dokumentacijoje tiksliai pažymima informacija, įrodanti atitikimą reikalaujamam techninam parametrui.
Pačių tiekėjų parengtos savideklaracijos dėl atitikimo techninės specifikacijos reikalavimams nebus laikomos pakankamu ir objektyviu dokumentu (įrodymu).</t>
    </r>
  </si>
  <si>
    <t>Tais atvejais, kai pagal galiojančius teisės aktus tiekėjui nereikia mokėti PVM, jis nurodo priežastis, dėl kurių PVM nemoka:</t>
  </si>
  <si>
    <r>
      <t>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sertifikatai, standartai, protokolai, turi būti laikoma, kad kiekviena tokia nuoroda yra pateikta su žodžiais</t>
    </r>
    <r>
      <rPr>
        <b/>
        <i/>
        <sz val="12"/>
        <rFont val="Times New Roman"/>
        <family val="1"/>
      </rPr>
      <t xml:space="preserve"> „arba lygiavertis“</t>
    </r>
    <r>
      <rPr>
        <b/>
        <sz val="12"/>
        <rFont val="Times New Roman"/>
        <family val="1"/>
      </rPr>
      <t xml:space="preserve">.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t>
    </r>
    <r>
      <rPr>
        <b/>
        <i/>
        <sz val="12"/>
        <rFont val="Times New Roman"/>
        <family val="1"/>
      </rPr>
      <t>„arba lygiavertis“</t>
    </r>
    <r>
      <rPr>
        <b/>
        <sz val="12"/>
        <rFont val="Times New Roman"/>
        <family val="1"/>
      </rPr>
      <t>.</t>
    </r>
    <r>
      <rPr>
        <b/>
        <sz val="12"/>
        <color theme="1"/>
        <rFont val="Times New Roman"/>
        <family val="1"/>
      </rPr>
      <t xml:space="preserve"> Lygiavertiškumo įrodymas yra tiekėjo pareiga.</t>
    </r>
  </si>
  <si>
    <t>Siūlomas kiekis mato vienetais 
(nurodytam preliminariam tyrimų skaičiui 
3 stulpelyje)</t>
  </si>
  <si>
    <r>
      <rPr>
        <b/>
        <sz val="12"/>
        <color theme="1"/>
        <rFont val="Times New Roman"/>
        <family val="1"/>
        <charset val="186"/>
      </rPr>
      <t xml:space="preserve">Trombocitų agregacijos tyrimas visame kraujyje, naudojant arachidono rūgštį </t>
    </r>
    <r>
      <rPr>
        <sz val="12"/>
        <color theme="1"/>
        <rFont val="Times New Roman"/>
        <family val="1"/>
      </rPr>
      <t>(aspirino poveikiui įvertinti)</t>
    </r>
  </si>
  <si>
    <r>
      <t xml:space="preserve">                                                           
</t>
    </r>
    <r>
      <rPr>
        <b/>
        <sz val="12"/>
        <rFont val="Times New Roman"/>
        <family val="1"/>
      </rPr>
      <t>REIKALAVIMAI PREKĖMS /  ĮRANGAI / KITI REIKALAVIMAI IR PASTABOS:</t>
    </r>
    <r>
      <rPr>
        <sz val="12"/>
        <rFont val="Times New Roman"/>
        <family val="1"/>
      </rPr>
      <t xml:space="preserve">
1. Tiekėjas nurodytų tyrimų atlikimui siūlo įrangą panaudai, kurios techniniai reikalavimai pateikti 1.2 punkto lentelėje.					
2. </t>
    </r>
    <r>
      <rPr>
        <b/>
        <sz val="12"/>
        <rFont val="Times New Roman"/>
        <family val="1"/>
      </rPr>
      <t xml:space="preserve">Tiekėjas privalo įvertinti ir nurodyti visas reikiamas sudedamąsias dalis tyrimams atlikti ir įrangai eksploatuoti. Pasiūlyme turi būti pateiktos visos tyrimams atlikti būtinos prekės: reagentai, eksploatacinės medžiagos bei kitos papildomos priemonės nurodytam preliminariam tyrimų kiekiui atlikti per 36 mėnesius. Tiekėjai, skaičiuodami siūlomus prekių kiekius, turi įvertinti, kad keliamųjų metų 1 papildoma diena neturi būti įskaičiuojama. Perkančiajai organizacijai pasiūlymų vertinimo metu nustačius, kad tiekėjas įvertino ir nurodė ne visas reikiamas sudedamąsias dalis tyrimams atlikti ir įrangai eksploatuoti arba įvertino ir nurodė nepakankamus jų kiekius nurodytam preliminariam tyrimų kiekiui per 36 mėnesius atlikti, tiekėjo pasiūlymas bus atmetamas.   </t>
    </r>
    <r>
      <rPr>
        <sz val="12"/>
        <rFont val="Times New Roman"/>
        <family val="1"/>
      </rPr>
      <t xml:space="preserve">                                                                                                                                                                                                                                                                                                                                                                                                                                                                                                        
3. Pirkimo sutarties vykdymo metu paaiškėjus, kad prekių neužtenka pirkimo dokumentuose numatytiems tyrimų kiekiams atlikti, kai tai nepriklauso nuo perkančiosios organizacijos tyrimų apimčių padidėjimo ar kokybės kontrolės vykdymo procedūros pakeitimo, tačiau priklauso nuo siūlomos įrangos gamintojo apibrėžtų sąlygų, kuriomis vadovaudamasis tiekėjas turėjo suskaičiuoti pakankamus prekių kiekius, tačiau to nepadarė, teikdamas prekių kiekių pasiūlymą, tiekėjas privalo trūkstamas reikiamas sudedamąsias dalis tyrimams atlikti tiekti savo sąskaita, iki kol bus atliktas pirkimo dokumentuose nurodytas tyrimų skaičius.
4. Pristatomų reagentų, eksploatacinių medžiagų, papildomų priemonių galiojimo terminas, nurodytas ant pakuotės, turi būti ne trumpesnis nei 2/3 nuo pagaminimo datos.
5. Prekės ir įranga panaudai turi būti paženklinti CE ženklu (jeigu pagal teisės aktus taikomas CE ženklinimas). Sutarties vykdymo metu atitikties šiam reikalavimui įrodymui tiekėjas kartu su pristatomomis prekėmis ir įranga privalės pateikti dokumentus, nurodytus Specialiosiose sutarties sąlygose.
6. Visos siūlomos prekės turi būti naujos, originalios, tinkamos darbui su siūloma įranga, atitinkančios tyrimo metodą. </t>
    </r>
    <r>
      <rPr>
        <b/>
        <sz val="12"/>
        <rFont val="Times New Roman"/>
        <family val="1"/>
      </rPr>
      <t xml:space="preserve">Reagentai turi būti to paties gamintojo kaip ir įranga arba įrangos gamintojo validuoti / patvirtinti tyrimams atlikti su siūloma įranga panaudai </t>
    </r>
    <r>
      <rPr>
        <b/>
        <u/>
        <sz val="12"/>
        <rFont val="Times New Roman"/>
        <family val="1"/>
      </rPr>
      <t>(tokiu atveju tiekėjas kartu su pasiūlymu turi pateikti validavimą / patvirtinimą tyrimams atlikti panaudai siūloma įranga patvirtinančius reagentų ir įrangos gamintojų patvirtinimus arba kitus lygiaverčius dokumentus; pačių tiekėjų parengtos savideklaracijos dėl atitikimo šiam reikalavimui nebus laikomos pakankamu ir objektyviu dokumentu (įrodymu))</t>
    </r>
    <r>
      <rPr>
        <b/>
        <sz val="12"/>
        <rFont val="Times New Roman"/>
        <family val="1"/>
      </rPr>
      <t>.</t>
    </r>
    <r>
      <rPr>
        <sz val="12"/>
        <rFont val="Times New Roman"/>
        <family val="1"/>
      </rPr>
      <t xml:space="preserve">
7. Bendra palyginamoji pasiūlymo kaina su PVM turi būti nurodyta dviejų skaičių po kablelio tikslumu.</t>
    </r>
    <r>
      <rPr>
        <i/>
        <sz val="12"/>
        <rFont val="Times New Roman"/>
        <family val="1"/>
      </rPr>
      <t xml:space="preserve">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r>
    <r>
      <rPr>
        <sz val="12"/>
        <rFont val="Times New Roman"/>
        <family val="1"/>
      </rPr>
      <t xml:space="preserve">. Šią kainą sudarančios kainos sudedamosios dalys ar įkainiai gali būti išreikštos, neribojant skaičių po kablelio kiekio.                                                                                                                                                                                                                                                                                                            
8. Šiame Excel dokumente tiekėjai, kiek tai yra įmanoma, turi įvesti prekių įkainių bei bendros palyginamosios pasiūlymo kainos apskaičiavimo formules, kad perkančioji organizacija galėtų patikrinti tiekėjų pasiūlymus dėl prekių įkainių ir bendros palyginamosios pasiūlymo kainos skaičiavimo klaidų nebuvimo.
9. Bendra palyginamoji pasiūlymo kaina naudojama tik tiekėjų pasiūlymų įvertinimui. Lentelėje nurodyti preliminarūs kiekiai, naudojami pasiūlymų vertinime, nebus laikomi maksimaliais. Pradinės sutarties vertė lygi maksimaliai pirkimui skirtai lėšų sumai be PVM. Tiekėjo bendrai palyginamajai pasiūlymo kainai Eur su PVM viršijus pirkimui skirtų lėšų, nustatytų konkretaus pirkimo sąlygų 3 dalyje, sumą Eur su PVM, bus laikoma, kad tiekėjo pasiūlymo kaina yra per didelė ir perkančiajai organizacijai nepriimtina.                                            </t>
    </r>
  </si>
  <si>
    <t>1</t>
  </si>
  <si>
    <t>Roche Diagnostics, Prostaglandin E1, 3x1ml, 08847525190</t>
  </si>
  <si>
    <t>ADP test</t>
  </si>
  <si>
    <t>Prostaglandin E1</t>
  </si>
  <si>
    <t>3x1ml</t>
  </si>
  <si>
    <t>Roche Diagnostics, 08847550190  Roche ADP test 3x1ml</t>
  </si>
  <si>
    <t>ASPI test</t>
  </si>
  <si>
    <t>Roche Diagnostics, Multiplate Test Cells, 6x10vnt, 06675590001</t>
  </si>
  <si>
    <t>Roche Diagnostics, Filters for e-line with Forceps, 5 pcs, 06675620001</t>
  </si>
  <si>
    <t>Roche Diagnostics, Liquid Control set, 06675999190</t>
  </si>
  <si>
    <t>Testinės kiuvetės</t>
  </si>
  <si>
    <t>Filtrai dozavimo pipetei</t>
  </si>
  <si>
    <t>Skysta kokybės kontrolė prietaiso patikrai atlikti</t>
  </si>
  <si>
    <t>Antgaliai skysčių dozavimui</t>
  </si>
  <si>
    <t>3.2</t>
  </si>
  <si>
    <t>3.3</t>
  </si>
  <si>
    <t>3.4</t>
  </si>
  <si>
    <t>6x10vnt</t>
  </si>
  <si>
    <t>5 vnt</t>
  </si>
  <si>
    <t>rink.</t>
  </si>
  <si>
    <t>N10x96vnt</t>
  </si>
  <si>
    <t xml:space="preserve">Sartorius, 5-350ul 790350/ N10x96vnt </t>
  </si>
  <si>
    <t>Roche Diagnostics, ASPI test, 3x1ml, 08847533190</t>
  </si>
  <si>
    <r>
      <t xml:space="preserve">Analizatorius trombocitų agregacijos tyrimų atlikimui - 1 vnt. panaudai*.
</t>
    </r>
    <r>
      <rPr>
        <b/>
        <sz val="12"/>
        <color rgb="FFFF0000"/>
        <rFont val="Times New Roman"/>
        <family val="1"/>
      </rPr>
      <t xml:space="preserve">Gamintojas, modelis / tipas, kilmės šalis, pagaminimo metai: Roche Diagnostics, Multiplate, Šveicarija, 2016m
</t>
    </r>
    <r>
      <rPr>
        <b/>
        <sz val="12"/>
        <color indexed="8"/>
        <rFont val="Times New Roman"/>
        <family val="1"/>
      </rPr>
      <t xml:space="preserve">
</t>
    </r>
    <r>
      <rPr>
        <i/>
        <sz val="12"/>
        <color rgb="FF000000"/>
        <rFont val="Times New Roman"/>
        <family val="1"/>
      </rPr>
      <t>* Įrangos įsigijamas panaudos pagrindu, bet ne nuosavybės teise, kartu yra ir aplinkosauginis reikalavimas, vadovaujantis Aplinkos apsaugos kriterijų taikymo, vykdant žaliuosius pirkimus, tvarkos aprašo 4.4.4.5 punktu, kadangi perkančiajai organizacijai, pasibaigus sutarties galiojimui, grąžinus tiekėjui įrangą, jis kartu su gamintoju galės ją perdirbti ar panaudoti svarbiausias detales, todėl tai prisideda prie tvarios politikos įgyvendinimo.</t>
    </r>
  </si>
  <si>
    <r>
      <t xml:space="preserve">1.2.1. Mėginio tipas: veninis kraujas.
1.2.2. Naudojamas mėginio tūris 300 µl.
1.2.3. Matavimo principas: elektrinės varžos (impedanso).
1.2.4. Tyrimo kokybė užtikrinama naudojant 2 poras signalo jutiklių.
1.2.5. 5 matavimo kanalai (prietaisu vienu metu galima tirti 5 trombocitų agregacijų).
1.2.6. Rezultatai pateikiami skaitine ir grafine išraiška.
</t>
    </r>
    <r>
      <rPr>
        <b/>
        <i/>
        <sz val="12"/>
        <color rgb="FFFF0000"/>
        <rFont val="Times New Roman"/>
        <family val="1"/>
        <charset val="186"/>
      </rPr>
      <t>(Žr.faile Gamintojų dokumentai/Multiplate Analyzer brosiura)</t>
    </r>
  </si>
  <si>
    <t>Nebūtina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</si>
</sst>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charset val="186"/>
      <scheme val="minor"/>
    </font>
    <font>
      <b/>
      <sz val="12"/>
      <color theme="1"/>
      <name val="Times New Roman"/>
      <family val="1"/>
    </font>
    <font>
      <sz val="12"/>
      <color theme="1"/>
      <name val="Times New Roman"/>
      <family val="1"/>
    </font>
    <font>
      <b/>
      <sz val="12"/>
      <color rgb="FF000000"/>
      <name val="Times New Roman"/>
      <family val="1"/>
    </font>
    <font>
      <sz val="12"/>
      <name val="Times New Roman"/>
      <family val="1"/>
    </font>
    <font>
      <b/>
      <sz val="12"/>
      <name val="Times New Roman"/>
      <family val="1"/>
    </font>
    <font>
      <i/>
      <sz val="12"/>
      <color theme="1"/>
      <name val="Times New Roman"/>
      <family val="1"/>
    </font>
    <font>
      <b/>
      <i/>
      <sz val="12"/>
      <color rgb="FF000000"/>
      <name val="Times New Roman"/>
      <family val="1"/>
    </font>
    <font>
      <sz val="12"/>
      <color rgb="FF000000"/>
      <name val="Times New Roman"/>
      <family val="1"/>
    </font>
    <font>
      <i/>
      <sz val="12"/>
      <name val="Times New Roman"/>
      <family val="1"/>
    </font>
    <font>
      <b/>
      <sz val="12"/>
      <color theme="1"/>
      <name val="Times New Roman"/>
      <family val="1"/>
      <charset val="186"/>
    </font>
    <font>
      <b/>
      <sz val="12"/>
      <color indexed="8"/>
      <name val="Times New Roman"/>
      <family val="1"/>
    </font>
    <font>
      <b/>
      <u/>
      <sz val="12"/>
      <color rgb="FF000000"/>
      <name val="Times New Roman"/>
      <family val="1"/>
    </font>
    <font>
      <b/>
      <sz val="12"/>
      <color rgb="FFFF0000"/>
      <name val="Times New Roman"/>
      <family val="1"/>
    </font>
    <font>
      <i/>
      <sz val="12"/>
      <color rgb="FF000000"/>
      <name val="Times New Roman"/>
      <family val="1"/>
    </font>
    <font>
      <b/>
      <i/>
      <sz val="12"/>
      <name val="Times New Roman"/>
      <family val="1"/>
    </font>
    <font>
      <sz val="12"/>
      <color theme="1"/>
      <name val="Calibri"/>
      <family val="2"/>
      <charset val="186"/>
      <scheme val="minor"/>
    </font>
    <font>
      <b/>
      <i/>
      <sz val="12"/>
      <color theme="1"/>
      <name val="Times New Roman"/>
      <family val="1"/>
    </font>
    <font>
      <sz val="12"/>
      <color theme="1"/>
      <name val="Calibri"/>
      <family val="2"/>
      <scheme val="minor"/>
    </font>
    <font>
      <b/>
      <i/>
      <u/>
      <sz val="12"/>
      <color theme="1"/>
      <name val="Times New Roman"/>
      <family val="1"/>
    </font>
    <font>
      <b/>
      <u/>
      <sz val="12"/>
      <color theme="1"/>
      <name val="Times New Roman"/>
      <family val="1"/>
    </font>
    <font>
      <sz val="12"/>
      <color theme="1"/>
      <name val="Times New Roman"/>
      <family val="1"/>
      <charset val="186"/>
    </font>
    <font>
      <b/>
      <u/>
      <sz val="12"/>
      <name val="Times New Roman"/>
      <family val="1"/>
    </font>
    <font>
      <i/>
      <sz val="12"/>
      <color theme="1"/>
      <name val="Times New Roman"/>
      <family val="1"/>
      <charset val="186"/>
    </font>
    <font>
      <b/>
      <i/>
      <sz val="12"/>
      <color theme="1"/>
      <name val="Times New Roman"/>
      <family val="1"/>
      <charset val="186"/>
    </font>
    <font>
      <i/>
      <sz val="12"/>
      <color rgb="FF000000"/>
      <name val="Times New Roman"/>
      <family val="1"/>
      <charset val="186"/>
    </font>
    <font>
      <b/>
      <i/>
      <sz val="12"/>
      <color rgb="FFFF0000"/>
      <name val="Times New Roman"/>
      <family val="1"/>
      <charset val="186"/>
    </font>
  </fonts>
  <fills count="5">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right/>
      <top style="thin">
        <color indexed="64"/>
      </top>
      <bottom style="thin">
        <color indexed="64"/>
      </bottom>
      <diagonal/>
    </border>
    <border>
      <left/>
      <right style="thin">
        <color indexed="64"/>
      </right>
      <top style="thin">
        <color indexed="64"/>
      </top>
      <bottom style="thin">
        <color indexed="64"/>
      </bottom>
      <diagonal/>
    </border>
    <border diagonalUp="1" diagonalDown="1">
      <left style="thin">
        <color indexed="64"/>
      </left>
      <right style="thin">
        <color indexed="64"/>
      </right>
      <top/>
      <bottom style="thin">
        <color indexed="64"/>
      </bottom>
      <diagonal style="thin">
        <color indexed="64"/>
      </diagonal>
    </border>
    <border>
      <left style="thin">
        <color indexed="64"/>
      </left>
      <right style="thin">
        <color indexed="64"/>
      </right>
      <top/>
      <bottom style="thin">
        <color indexed="64"/>
      </bottom>
      <diagonal/>
    </border>
    <border>
      <left style="thin">
        <color indexed="64"/>
      </left>
      <right/>
      <top/>
      <bottom style="thin">
        <color indexed="64"/>
      </bottom>
      <diagonal/>
    </border>
    <border diagonalUp="1" diagonalDown="1">
      <left style="thin">
        <color indexed="64"/>
      </left>
      <right style="thin">
        <color indexed="64"/>
      </right>
      <top style="thin">
        <color indexed="64"/>
      </top>
      <bottom/>
      <diagonal style="thin">
        <color indexed="64"/>
      </diagonal>
    </border>
    <border diagonalUp="1" diagonalDown="1">
      <left/>
      <right style="thin">
        <color indexed="64"/>
      </right>
      <top style="thin">
        <color indexed="64"/>
      </top>
      <bottom style="thin">
        <color indexed="64"/>
      </bottom>
      <diagonal style="thin">
        <color indexed="64"/>
      </diagonal>
    </border>
    <border>
      <left style="thin">
        <color indexed="64"/>
      </left>
      <right/>
      <top style="thin">
        <color indexed="64"/>
      </top>
      <bottom/>
      <diagonal/>
    </border>
  </borders>
  <cellStyleXfs count="1">
    <xf numFmtId="0" fontId="0" fillId="0" borderId="0"/>
  </cellStyleXfs>
  <cellXfs count="77">
    <xf numFmtId="0" fontId="0" fillId="0" borderId="0" xfId="0"/>
    <xf numFmtId="1" fontId="8" fillId="3" borderId="3" xfId="0" applyNumberFormat="1" applyFont="1" applyFill="1" applyBorder="1" applyAlignment="1">
      <alignment horizontal="center" vertical="center" wrapText="1"/>
    </xf>
    <xf numFmtId="49" fontId="2" fillId="4" borderId="0" xfId="0" applyNumberFormat="1" applyFont="1" applyFill="1" applyAlignment="1">
      <alignment horizontal="left" vertical="top" wrapText="1"/>
    </xf>
    <xf numFmtId="49" fontId="2" fillId="0" borderId="1" xfId="0" applyNumberFormat="1" applyFont="1" applyBorder="1" applyAlignment="1">
      <alignment vertical="center" wrapText="1"/>
    </xf>
    <xf numFmtId="3" fontId="3" fillId="0" borderId="1" xfId="0" applyNumberFormat="1" applyFont="1" applyBorder="1" applyAlignment="1">
      <alignment horizontal="center" vertical="center"/>
    </xf>
    <xf numFmtId="0" fontId="4" fillId="4" borderId="1" xfId="0" applyFont="1" applyFill="1" applyBorder="1" applyAlignment="1">
      <alignment horizontal="left" vertical="center" wrapText="1"/>
    </xf>
    <xf numFmtId="0" fontId="11" fillId="4" borderId="1" xfId="0" applyFont="1" applyFill="1" applyBorder="1" applyAlignment="1">
      <alignment horizontal="center" vertical="center"/>
    </xf>
    <xf numFmtId="0" fontId="11" fillId="4" borderId="2" xfId="0" applyFont="1" applyFill="1" applyBorder="1" applyAlignment="1">
      <alignment horizontal="center" vertical="center"/>
    </xf>
    <xf numFmtId="49" fontId="11" fillId="4" borderId="7" xfId="0" applyNumberFormat="1" applyFont="1" applyFill="1" applyBorder="1" applyAlignment="1">
      <alignment horizontal="center" vertical="center"/>
    </xf>
    <xf numFmtId="49" fontId="4" fillId="4" borderId="8" xfId="0" applyNumberFormat="1" applyFont="1" applyFill="1" applyBorder="1" applyAlignment="1">
      <alignment horizontal="center" vertical="center"/>
    </xf>
    <xf numFmtId="0" fontId="4" fillId="4" borderId="2" xfId="0" applyFont="1" applyFill="1" applyBorder="1" applyAlignment="1">
      <alignment horizontal="left" vertical="center" wrapText="1"/>
    </xf>
    <xf numFmtId="0" fontId="16" fillId="4" borderId="0" xfId="0" applyFont="1" applyFill="1"/>
    <xf numFmtId="0" fontId="1" fillId="2" borderId="0" xfId="0" applyFont="1" applyFill="1"/>
    <xf numFmtId="0" fontId="1" fillId="2" borderId="0" xfId="0" applyFont="1" applyFill="1" applyAlignment="1">
      <alignment wrapText="1"/>
    </xf>
    <xf numFmtId="0" fontId="2" fillId="2" borderId="0" xfId="0" applyFont="1" applyFill="1"/>
    <xf numFmtId="0" fontId="2" fillId="4" borderId="0" xfId="0" applyFont="1" applyFill="1"/>
    <xf numFmtId="0" fontId="2" fillId="0" borderId="0" xfId="0" applyFont="1"/>
    <xf numFmtId="0" fontId="1" fillId="2" borderId="0" xfId="0" applyFont="1" applyFill="1" applyAlignment="1">
      <alignment horizontal="center" wrapText="1"/>
    </xf>
    <xf numFmtId="2" fontId="1" fillId="2" borderId="0" xfId="0" applyNumberFormat="1" applyFont="1" applyFill="1" applyAlignment="1">
      <alignment horizontal="left" vertical="center" wrapText="1"/>
    </xf>
    <xf numFmtId="0" fontId="18" fillId="4" borderId="0" xfId="0" applyFont="1" applyFill="1"/>
    <xf numFmtId="0" fontId="18" fillId="0" borderId="0" xfId="0" applyFont="1"/>
    <xf numFmtId="0" fontId="16" fillId="0" borderId="0" xfId="0" applyFont="1"/>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wrapText="1" shrinkToFit="1"/>
    </xf>
    <xf numFmtId="0" fontId="17" fillId="2" borderId="1" xfId="0" applyFont="1" applyFill="1" applyBorder="1" applyAlignment="1">
      <alignment horizontal="center" vertical="center"/>
    </xf>
    <xf numFmtId="0" fontId="17" fillId="2" borderId="2" xfId="0" applyFont="1" applyFill="1" applyBorder="1" applyAlignment="1">
      <alignment horizontal="center" vertical="center"/>
    </xf>
    <xf numFmtId="0" fontId="17" fillId="2" borderId="1" xfId="0" applyFont="1" applyFill="1" applyBorder="1" applyAlignment="1">
      <alignment horizontal="center" vertical="center" wrapText="1" shrinkToFit="1"/>
    </xf>
    <xf numFmtId="0" fontId="17" fillId="2" borderId="1" xfId="0" applyFont="1" applyFill="1" applyBorder="1" applyAlignment="1">
      <alignment horizontal="center" vertical="center" wrapText="1"/>
    </xf>
    <xf numFmtId="49" fontId="1" fillId="3" borderId="1" xfId="0" applyNumberFormat="1" applyFont="1" applyFill="1" applyBorder="1" applyAlignment="1">
      <alignment horizontal="center" vertical="center"/>
    </xf>
    <xf numFmtId="0" fontId="6" fillId="3" borderId="3" xfId="0" applyFont="1" applyFill="1" applyBorder="1" applyAlignment="1">
      <alignment horizontal="center" vertical="center"/>
    </xf>
    <xf numFmtId="1" fontId="3" fillId="3" borderId="2" xfId="0" applyNumberFormat="1" applyFont="1" applyFill="1" applyBorder="1" applyAlignment="1">
      <alignment horizontal="center" vertical="center" wrapText="1"/>
    </xf>
    <xf numFmtId="49" fontId="17" fillId="3" borderId="1" xfId="0" applyNumberFormat="1" applyFont="1" applyFill="1" applyBorder="1" applyAlignment="1">
      <alignment horizontal="center" vertical="center"/>
    </xf>
    <xf numFmtId="49" fontId="21" fillId="0" borderId="0" xfId="0" applyNumberFormat="1" applyFont="1" applyAlignment="1">
      <alignment vertical="center" wrapText="1"/>
    </xf>
    <xf numFmtId="49" fontId="15" fillId="4" borderId="8" xfId="0" applyNumberFormat="1" applyFont="1" applyFill="1" applyBorder="1" applyAlignment="1">
      <alignment horizontal="center" vertical="center"/>
    </xf>
    <xf numFmtId="0" fontId="15" fillId="4" borderId="1" xfId="0" applyFont="1" applyFill="1" applyBorder="1" applyAlignment="1">
      <alignment horizontal="center" vertical="center" wrapText="1"/>
    </xf>
    <xf numFmtId="0" fontId="6" fillId="3" borderId="9" xfId="0" applyFont="1" applyFill="1" applyBorder="1" applyAlignment="1">
      <alignment horizontal="center" vertical="center"/>
    </xf>
    <xf numFmtId="0" fontId="7" fillId="3" borderId="11" xfId="0" applyFont="1" applyFill="1" applyBorder="1" applyAlignment="1">
      <alignment vertical="center" wrapText="1"/>
    </xf>
    <xf numFmtId="4" fontId="16" fillId="4" borderId="0" xfId="0" applyNumberFormat="1" applyFont="1" applyFill="1" applyAlignment="1">
      <alignment horizontal="center" vertical="center"/>
    </xf>
    <xf numFmtId="4" fontId="2" fillId="4" borderId="0" xfId="0" applyNumberFormat="1" applyFont="1" applyFill="1" applyAlignment="1">
      <alignment horizontal="center" vertical="center"/>
    </xf>
    <xf numFmtId="49" fontId="6" fillId="0" borderId="0" xfId="0" applyNumberFormat="1" applyFont="1" applyAlignment="1">
      <alignment vertical="center" wrapText="1"/>
    </xf>
    <xf numFmtId="0" fontId="8" fillId="0" borderId="6" xfId="0" applyFont="1" applyBorder="1" applyAlignment="1">
      <alignment horizontal="center" vertical="center" wrapText="1"/>
    </xf>
    <xf numFmtId="0" fontId="17" fillId="0" borderId="1" xfId="0" applyFont="1" applyBorder="1" applyAlignment="1">
      <alignment horizontal="center" vertical="center"/>
    </xf>
    <xf numFmtId="2" fontId="17" fillId="0" borderId="1" xfId="0" applyNumberFormat="1" applyFont="1" applyBorder="1" applyAlignment="1">
      <alignment horizontal="center" vertical="center"/>
    </xf>
    <xf numFmtId="4" fontId="17" fillId="0" borderId="1" xfId="0" applyNumberFormat="1" applyFont="1" applyBorder="1" applyAlignment="1">
      <alignment horizontal="center" vertical="center" wrapText="1"/>
    </xf>
    <xf numFmtId="0" fontId="24" fillId="0" borderId="0" xfId="0" applyFont="1" applyAlignment="1">
      <alignment horizontal="center" vertical="center"/>
    </xf>
    <xf numFmtId="0" fontId="25" fillId="0" borderId="2" xfId="0" applyFont="1" applyBorder="1" applyAlignment="1">
      <alignment vertical="center"/>
    </xf>
    <xf numFmtId="0" fontId="8" fillId="0" borderId="3" xfId="0" applyFont="1" applyBorder="1" applyAlignment="1">
      <alignment horizontal="center" vertical="center" wrapText="1"/>
    </xf>
    <xf numFmtId="49" fontId="6" fillId="0" borderId="1" xfId="0" applyNumberFormat="1" applyFont="1" applyBorder="1" applyAlignment="1">
      <alignment vertical="center" wrapText="1"/>
    </xf>
    <xf numFmtId="0" fontId="23" fillId="0" borderId="1" xfId="0" applyFont="1" applyBorder="1" applyAlignment="1">
      <alignment horizontal="left" vertical="center"/>
    </xf>
    <xf numFmtId="4" fontId="17" fillId="0" borderId="1" xfId="0" applyNumberFormat="1" applyFont="1" applyBorder="1" applyAlignment="1">
      <alignment horizontal="center" vertical="center"/>
    </xf>
    <xf numFmtId="0" fontId="23" fillId="0" borderId="1" xfId="0" applyFont="1" applyBorder="1" applyAlignment="1">
      <alignment vertical="center" wrapText="1"/>
    </xf>
    <xf numFmtId="1" fontId="8" fillId="0" borderId="10" xfId="0" applyNumberFormat="1" applyFont="1" applyBorder="1" applyAlignment="1">
      <alignment horizontal="center" vertical="center" wrapText="1"/>
    </xf>
    <xf numFmtId="0" fontId="24" fillId="0" borderId="1" xfId="0" applyFont="1" applyBorder="1" applyAlignment="1">
      <alignment horizontal="center" vertical="center" wrapText="1"/>
    </xf>
    <xf numFmtId="0" fontId="23" fillId="0" borderId="1" xfId="0" applyFont="1" applyBorder="1" applyAlignment="1">
      <alignment vertical="center"/>
    </xf>
    <xf numFmtId="4" fontId="17" fillId="0" borderId="7" xfId="0" applyNumberFormat="1" applyFont="1" applyBorder="1" applyAlignment="1">
      <alignment horizontal="center" vertical="center"/>
    </xf>
    <xf numFmtId="0" fontId="15" fillId="3" borderId="2" xfId="0" applyFont="1" applyFill="1" applyBorder="1" applyAlignment="1">
      <alignment horizontal="left" vertical="center" wrapText="1"/>
    </xf>
    <xf numFmtId="0" fontId="15" fillId="3" borderId="4" xfId="0" applyFont="1" applyFill="1" applyBorder="1" applyAlignment="1">
      <alignment horizontal="left" vertical="center" wrapText="1"/>
    </xf>
    <xf numFmtId="0" fontId="15" fillId="3" borderId="5" xfId="0" applyFont="1" applyFill="1" applyBorder="1" applyAlignment="1">
      <alignment horizontal="left" vertical="center" wrapText="1"/>
    </xf>
    <xf numFmtId="0" fontId="11" fillId="4" borderId="1" xfId="0" applyFont="1" applyFill="1" applyBorder="1" applyAlignment="1">
      <alignment horizontal="center" vertical="center"/>
    </xf>
    <xf numFmtId="0" fontId="11" fillId="4" borderId="2" xfId="0" applyFont="1" applyFill="1" applyBorder="1" applyAlignment="1">
      <alignment horizontal="center" vertical="center" wrapText="1"/>
    </xf>
    <xf numFmtId="0" fontId="11" fillId="4" borderId="4" xfId="0" applyFont="1" applyFill="1" applyBorder="1" applyAlignment="1">
      <alignment horizontal="center" vertical="center"/>
    </xf>
    <xf numFmtId="0" fontId="11" fillId="4" borderId="5" xfId="0" applyFont="1" applyFill="1" applyBorder="1" applyAlignment="1">
      <alignment horizontal="center" vertical="center"/>
    </xf>
    <xf numFmtId="0" fontId="11" fillId="3" borderId="2" xfId="0" applyFont="1" applyFill="1" applyBorder="1" applyAlignment="1">
      <alignment horizontal="left" vertical="center" wrapText="1"/>
    </xf>
    <xf numFmtId="0" fontId="11" fillId="3" borderId="4" xfId="0" applyFont="1" applyFill="1" applyBorder="1" applyAlignment="1">
      <alignment horizontal="left" vertical="center" wrapText="1"/>
    </xf>
    <xf numFmtId="0" fontId="11" fillId="3" borderId="5" xfId="0" applyFont="1" applyFill="1" applyBorder="1" applyAlignment="1">
      <alignment horizontal="left" vertical="center" wrapText="1"/>
    </xf>
    <xf numFmtId="0" fontId="15" fillId="4" borderId="2" xfId="0" applyFont="1" applyFill="1" applyBorder="1" applyAlignment="1">
      <alignment horizontal="center" vertical="center" wrapText="1"/>
    </xf>
    <xf numFmtId="0" fontId="15" fillId="4" borderId="4" xfId="0" applyFont="1" applyFill="1" applyBorder="1" applyAlignment="1">
      <alignment horizontal="center" vertical="center" wrapText="1"/>
    </xf>
    <xf numFmtId="0" fontId="15" fillId="4" borderId="5" xfId="0" applyFont="1" applyFill="1" applyBorder="1" applyAlignment="1">
      <alignment horizontal="center" vertical="center" wrapText="1"/>
    </xf>
    <xf numFmtId="49" fontId="4" fillId="4" borderId="0" xfId="0" applyNumberFormat="1" applyFont="1" applyFill="1" applyAlignment="1">
      <alignment horizontal="left" vertical="top" wrapText="1"/>
    </xf>
    <xf numFmtId="0" fontId="17" fillId="3" borderId="0" xfId="0" applyFont="1" applyFill="1" applyAlignment="1">
      <alignment horizontal="center" vertical="center"/>
    </xf>
    <xf numFmtId="2" fontId="1" fillId="2" borderId="0" xfId="0" applyNumberFormat="1" applyFont="1" applyFill="1" applyAlignment="1">
      <alignment horizontal="left" vertical="center" wrapText="1"/>
    </xf>
    <xf numFmtId="49" fontId="1" fillId="4" borderId="1" xfId="0" applyNumberFormat="1" applyFont="1" applyFill="1" applyBorder="1" applyAlignment="1">
      <alignment horizontal="right" vertical="center"/>
    </xf>
    <xf numFmtId="0" fontId="3" fillId="4" borderId="1" xfId="0" applyFont="1" applyFill="1" applyBorder="1" applyAlignment="1">
      <alignment horizontal="center" vertical="center" wrapText="1"/>
    </xf>
    <xf numFmtId="49" fontId="1" fillId="4" borderId="7" xfId="0" applyNumberFormat="1" applyFont="1" applyFill="1" applyBorder="1" applyAlignment="1">
      <alignment horizontal="right" vertical="center"/>
    </xf>
    <xf numFmtId="49" fontId="6" fillId="0" borderId="2" xfId="0" applyNumberFormat="1" applyFont="1" applyFill="1" applyBorder="1" applyAlignment="1">
      <alignment horizontal="center" vertical="center"/>
    </xf>
    <xf numFmtId="49" fontId="6" fillId="0" borderId="1" xfId="0" applyNumberFormat="1"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F57917-0D8C-4D10-B8A6-E3D4BDDF389C}">
  <dimension ref="A1:BT221"/>
  <sheetViews>
    <sheetView tabSelected="1" topLeftCell="A8" zoomScale="60" zoomScaleNormal="60" workbookViewId="0">
      <selection activeCell="E47" sqref="E47"/>
    </sheetView>
  </sheetViews>
  <sheetFormatPr defaultColWidth="8.88671875" defaultRowHeight="15.6" x14ac:dyDescent="0.3"/>
  <cols>
    <col min="1" max="1" width="8.88671875" style="21"/>
    <col min="2" max="2" width="63" style="21" customWidth="1"/>
    <col min="3" max="3" width="70.5546875" style="21" customWidth="1"/>
    <col min="4" max="4" width="29.109375" style="21" customWidth="1"/>
    <col min="5" max="5" width="19.33203125" style="21" customWidth="1"/>
    <col min="6" max="6" width="27.33203125" style="21" customWidth="1"/>
    <col min="7" max="7" width="21.33203125" style="21" customWidth="1"/>
    <col min="8" max="8" width="18" style="21" customWidth="1"/>
    <col min="9" max="9" width="16.6640625" style="21" customWidth="1"/>
    <col min="10" max="10" width="17.33203125" style="21" customWidth="1"/>
    <col min="11" max="11" width="18.109375" style="21" customWidth="1"/>
    <col min="12" max="12" width="21.44140625" style="21" customWidth="1"/>
    <col min="13" max="13" width="75.88671875" style="21" customWidth="1"/>
    <col min="14" max="14" width="28.6640625" style="11" customWidth="1"/>
    <col min="15" max="15" width="25" style="11" customWidth="1"/>
    <col min="16" max="37" width="8.88671875" style="11"/>
    <col min="38" max="16384" width="8.88671875" style="21"/>
  </cols>
  <sheetData>
    <row r="1" spans="1:72" s="11" customFormat="1" x14ac:dyDescent="0.3"/>
    <row r="2" spans="1:72" s="16" customFormat="1" x14ac:dyDescent="0.3">
      <c r="A2" s="12" t="s">
        <v>0</v>
      </c>
      <c r="B2" s="13"/>
      <c r="C2" s="14"/>
      <c r="D2" s="14"/>
      <c r="E2" s="14"/>
      <c r="F2" s="14"/>
      <c r="G2" s="14"/>
      <c r="H2" s="14"/>
      <c r="I2" s="14"/>
      <c r="J2" s="14"/>
      <c r="K2" s="14"/>
      <c r="L2" s="14"/>
      <c r="M2" s="14"/>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row>
    <row r="3" spans="1:72" s="16" customFormat="1" x14ac:dyDescent="0.3">
      <c r="A3" s="12"/>
      <c r="B3" s="13"/>
      <c r="C3" s="14"/>
      <c r="D3" s="14"/>
      <c r="E3" s="14"/>
      <c r="F3" s="14"/>
      <c r="G3" s="14"/>
      <c r="H3" s="14"/>
      <c r="I3" s="14"/>
      <c r="J3" s="14"/>
      <c r="K3" s="14"/>
      <c r="L3" s="14"/>
      <c r="M3" s="14"/>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row>
    <row r="4" spans="1:72" s="16" customFormat="1" ht="12" customHeight="1" x14ac:dyDescent="0.3">
      <c r="A4" s="14"/>
      <c r="B4" s="17"/>
      <c r="C4" s="14"/>
      <c r="D4" s="14"/>
      <c r="E4" s="14"/>
      <c r="F4" s="14"/>
      <c r="G4" s="14"/>
      <c r="H4" s="14"/>
      <c r="I4" s="14"/>
      <c r="J4" s="14"/>
      <c r="K4" s="14"/>
      <c r="L4" s="14"/>
      <c r="M4" s="14"/>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row>
    <row r="5" spans="1:72" s="16" customFormat="1" ht="37.200000000000003" customHeight="1" x14ac:dyDescent="0.3">
      <c r="A5" s="71" t="s">
        <v>40</v>
      </c>
      <c r="B5" s="71"/>
      <c r="C5" s="71"/>
      <c r="D5" s="70" t="s">
        <v>1</v>
      </c>
      <c r="E5" s="70"/>
      <c r="F5" s="70"/>
      <c r="G5" s="70"/>
      <c r="H5" s="70"/>
      <c r="I5" s="14"/>
      <c r="J5" s="14"/>
      <c r="K5" s="14"/>
      <c r="L5" s="14"/>
      <c r="M5" s="14"/>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5"/>
      <c r="BP5" s="15"/>
      <c r="BQ5" s="15"/>
      <c r="BR5" s="15"/>
      <c r="BS5" s="15"/>
      <c r="BT5" s="15"/>
    </row>
    <row r="6" spans="1:72" s="16" customFormat="1" ht="18" customHeight="1" x14ac:dyDescent="0.3">
      <c r="A6" s="18"/>
      <c r="B6" s="18"/>
      <c r="C6" s="18"/>
      <c r="D6" s="18"/>
      <c r="E6" s="14"/>
      <c r="F6" s="14"/>
      <c r="G6" s="14"/>
      <c r="H6" s="14"/>
      <c r="I6" s="14"/>
      <c r="J6" s="14"/>
      <c r="K6" s="14"/>
      <c r="L6" s="14"/>
      <c r="M6" s="14"/>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row>
    <row r="7" spans="1:72" s="16" customFormat="1" ht="49.95" customHeight="1" x14ac:dyDescent="0.3">
      <c r="A7" s="71" t="s">
        <v>37</v>
      </c>
      <c r="B7" s="71"/>
      <c r="C7" s="71"/>
      <c r="D7" s="71"/>
      <c r="E7" s="71"/>
      <c r="F7" s="71"/>
      <c r="G7" s="71"/>
      <c r="H7" s="71"/>
      <c r="I7" s="14"/>
      <c r="J7" s="14"/>
      <c r="K7" s="14"/>
      <c r="L7" s="14"/>
      <c r="M7" s="14"/>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row>
    <row r="8" spans="1:72" s="20" customFormat="1" ht="154.94999999999999" customHeight="1" x14ac:dyDescent="0.3">
      <c r="A8" s="71" t="s">
        <v>41</v>
      </c>
      <c r="B8" s="71"/>
      <c r="C8" s="71"/>
      <c r="D8" s="71"/>
      <c r="E8" s="71"/>
      <c r="F8" s="71"/>
      <c r="G8" s="71"/>
      <c r="H8" s="71"/>
      <c r="I8" s="71"/>
      <c r="J8" s="14"/>
      <c r="K8" s="14"/>
      <c r="L8" s="14"/>
      <c r="M8" s="14"/>
      <c r="N8" s="15"/>
      <c r="O8" s="15"/>
      <c r="P8" s="15"/>
      <c r="Q8" s="15"/>
      <c r="R8" s="15"/>
      <c r="S8" s="15"/>
      <c r="T8" s="15"/>
      <c r="U8" s="15"/>
      <c r="V8" s="15"/>
      <c r="W8" s="15"/>
      <c r="X8" s="15"/>
      <c r="Y8" s="15"/>
      <c r="Z8" s="15"/>
      <c r="AA8" s="15"/>
      <c r="AB8" s="15"/>
      <c r="AC8" s="19"/>
      <c r="AD8" s="19"/>
      <c r="AE8" s="19"/>
      <c r="AF8" s="19"/>
      <c r="AG8" s="19"/>
      <c r="AH8" s="19"/>
      <c r="AI8" s="19"/>
      <c r="AJ8" s="19"/>
      <c r="AK8" s="19"/>
    </row>
    <row r="9" spans="1:72" ht="34.200000000000003" customHeight="1" x14ac:dyDescent="0.3">
      <c r="A9" s="73" t="s">
        <v>21</v>
      </c>
      <c r="B9" s="73"/>
      <c r="C9" s="73"/>
      <c r="D9" s="73"/>
      <c r="E9" s="73"/>
      <c r="F9" s="73"/>
      <c r="G9" s="73"/>
      <c r="H9" s="73"/>
      <c r="I9" s="73"/>
      <c r="J9" s="73"/>
      <c r="K9" s="73"/>
      <c r="L9" s="73"/>
      <c r="M9" s="73"/>
    </row>
    <row r="10" spans="1:72" ht="310.2" customHeight="1" x14ac:dyDescent="0.3">
      <c r="A10" s="22" t="s">
        <v>2</v>
      </c>
      <c r="B10" s="23" t="s">
        <v>36</v>
      </c>
      <c r="C10" s="24" t="s">
        <v>38</v>
      </c>
      <c r="D10" s="23" t="s">
        <v>17</v>
      </c>
      <c r="E10" s="23" t="s">
        <v>3</v>
      </c>
      <c r="F10" s="23" t="s">
        <v>42</v>
      </c>
      <c r="G10" s="23" t="s">
        <v>4</v>
      </c>
      <c r="H10" s="23" t="s">
        <v>18</v>
      </c>
      <c r="I10" s="23" t="s">
        <v>5</v>
      </c>
      <c r="J10" s="23" t="s">
        <v>6</v>
      </c>
      <c r="K10" s="23" t="s">
        <v>7</v>
      </c>
      <c r="L10" s="23" t="s">
        <v>8</v>
      </c>
      <c r="M10" s="23" t="s">
        <v>39</v>
      </c>
    </row>
    <row r="11" spans="1:72" ht="23.4" customHeight="1" x14ac:dyDescent="0.3">
      <c r="A11" s="25">
        <v>1</v>
      </c>
      <c r="B11" s="26">
        <v>2</v>
      </c>
      <c r="C11" s="27">
        <v>3</v>
      </c>
      <c r="D11" s="28">
        <v>4</v>
      </c>
      <c r="E11" s="28">
        <v>5</v>
      </c>
      <c r="F11" s="28">
        <v>6</v>
      </c>
      <c r="G11" s="28">
        <v>7</v>
      </c>
      <c r="H11" s="28">
        <v>8</v>
      </c>
      <c r="I11" s="28">
        <v>9</v>
      </c>
      <c r="J11" s="28">
        <v>10</v>
      </c>
      <c r="K11" s="28">
        <v>11</v>
      </c>
      <c r="L11" s="28">
        <v>12</v>
      </c>
      <c r="M11" s="28">
        <v>13</v>
      </c>
    </row>
    <row r="12" spans="1:72" ht="62.4" customHeight="1" x14ac:dyDescent="0.3">
      <c r="A12" s="29" t="s">
        <v>9</v>
      </c>
      <c r="B12" s="3" t="s">
        <v>22</v>
      </c>
      <c r="C12" s="4">
        <v>800</v>
      </c>
      <c r="D12" s="30"/>
      <c r="E12" s="30"/>
      <c r="F12" s="30"/>
      <c r="G12" s="30"/>
      <c r="H12" s="30"/>
      <c r="I12" s="30"/>
      <c r="J12" s="30"/>
      <c r="K12" s="30"/>
      <c r="L12" s="30"/>
      <c r="M12" s="30"/>
    </row>
    <row r="13" spans="1:72" ht="36.75" customHeight="1" x14ac:dyDescent="0.3">
      <c r="A13" s="76" t="s">
        <v>10</v>
      </c>
      <c r="B13" s="40" t="s">
        <v>47</v>
      </c>
      <c r="C13" s="41"/>
      <c r="D13" s="40" t="s">
        <v>47</v>
      </c>
      <c r="E13" s="42" t="s">
        <v>49</v>
      </c>
      <c r="F13" s="42">
        <v>12</v>
      </c>
      <c r="G13" s="42" t="s">
        <v>49</v>
      </c>
      <c r="H13" s="43">
        <v>130</v>
      </c>
      <c r="I13" s="42">
        <v>5</v>
      </c>
      <c r="J13" s="43">
        <f>K13-H13</f>
        <v>6.5</v>
      </c>
      <c r="K13" s="43">
        <f>H13*1.05</f>
        <v>136.5</v>
      </c>
      <c r="L13" s="44">
        <f>H13*F13</f>
        <v>1560</v>
      </c>
      <c r="M13" s="45" t="s">
        <v>50</v>
      </c>
      <c r="N13" s="38"/>
    </row>
    <row r="14" spans="1:72" ht="32.25" customHeight="1" x14ac:dyDescent="0.3">
      <c r="A14" s="76" t="s">
        <v>28</v>
      </c>
      <c r="B14" s="46" t="s">
        <v>48</v>
      </c>
      <c r="C14" s="47"/>
      <c r="D14" s="46" t="s">
        <v>48</v>
      </c>
      <c r="E14" s="42" t="s">
        <v>49</v>
      </c>
      <c r="F14" s="42">
        <v>12</v>
      </c>
      <c r="G14" s="42" t="s">
        <v>49</v>
      </c>
      <c r="H14" s="43">
        <v>321.10000000000002</v>
      </c>
      <c r="I14" s="42">
        <v>5</v>
      </c>
      <c r="J14" s="43">
        <f>K14-H14</f>
        <v>16.055000000000007</v>
      </c>
      <c r="K14" s="43">
        <f>H14*1.05</f>
        <v>337.15500000000003</v>
      </c>
      <c r="L14" s="44">
        <f>H14*F14</f>
        <v>3853.2000000000003</v>
      </c>
      <c r="M14" s="42" t="s">
        <v>46</v>
      </c>
      <c r="N14" s="38"/>
    </row>
    <row r="15" spans="1:72" ht="61.2" customHeight="1" x14ac:dyDescent="0.3">
      <c r="A15" s="29" t="s">
        <v>11</v>
      </c>
      <c r="B15" s="33" t="s">
        <v>43</v>
      </c>
      <c r="C15" s="31">
        <v>400</v>
      </c>
      <c r="D15" s="30"/>
      <c r="E15" s="30"/>
      <c r="F15" s="30"/>
      <c r="G15" s="30"/>
      <c r="H15" s="30"/>
      <c r="I15" s="30"/>
      <c r="J15" s="30"/>
      <c r="K15" s="30"/>
      <c r="L15" s="30"/>
      <c r="M15" s="30"/>
      <c r="N15" s="38"/>
    </row>
    <row r="16" spans="1:72" ht="34.5" customHeight="1" x14ac:dyDescent="0.3">
      <c r="A16" s="76" t="s">
        <v>12</v>
      </c>
      <c r="B16" s="48" t="s">
        <v>51</v>
      </c>
      <c r="C16" s="47"/>
      <c r="D16" s="49" t="s">
        <v>51</v>
      </c>
      <c r="E16" s="42" t="s">
        <v>49</v>
      </c>
      <c r="F16" s="42">
        <v>12</v>
      </c>
      <c r="G16" s="42" t="s">
        <v>49</v>
      </c>
      <c r="H16" s="42">
        <v>128.4</v>
      </c>
      <c r="I16" s="42">
        <v>5</v>
      </c>
      <c r="J16" s="43">
        <f>K16-H16</f>
        <v>6.4200000000000159</v>
      </c>
      <c r="K16" s="43">
        <f>H16*1.05</f>
        <v>134.82000000000002</v>
      </c>
      <c r="L16" s="50">
        <f>H16*F16</f>
        <v>1540.8000000000002</v>
      </c>
      <c r="M16" s="42" t="s">
        <v>67</v>
      </c>
      <c r="N16" s="38"/>
    </row>
    <row r="17" spans="1:72" ht="48" customHeight="1" x14ac:dyDescent="0.3">
      <c r="A17" s="32" t="s">
        <v>13</v>
      </c>
      <c r="B17" s="37" t="s">
        <v>19</v>
      </c>
      <c r="C17" s="1"/>
      <c r="D17" s="30"/>
      <c r="E17" s="30"/>
      <c r="F17" s="30"/>
      <c r="G17" s="30"/>
      <c r="H17" s="30"/>
      <c r="I17" s="30"/>
      <c r="J17" s="30"/>
      <c r="K17" s="30"/>
      <c r="L17" s="30"/>
      <c r="M17" s="36"/>
      <c r="N17" s="38"/>
    </row>
    <row r="18" spans="1:72" ht="50.25" customHeight="1" x14ac:dyDescent="0.3">
      <c r="A18" s="75" t="s">
        <v>14</v>
      </c>
      <c r="B18" s="51" t="s">
        <v>55</v>
      </c>
      <c r="C18" s="52"/>
      <c r="D18" s="51" t="s">
        <v>55</v>
      </c>
      <c r="E18" s="42" t="s">
        <v>62</v>
      </c>
      <c r="F18" s="42">
        <v>21</v>
      </c>
      <c r="G18" s="42" t="s">
        <v>62</v>
      </c>
      <c r="H18" s="43">
        <v>380</v>
      </c>
      <c r="I18" s="42">
        <v>5</v>
      </c>
      <c r="J18" s="43">
        <f>K18-H18</f>
        <v>19</v>
      </c>
      <c r="K18" s="43">
        <f>H18*1.05</f>
        <v>399</v>
      </c>
      <c r="L18" s="50">
        <f>H18*F18</f>
        <v>7980</v>
      </c>
      <c r="M18" s="53" t="s">
        <v>52</v>
      </c>
      <c r="N18" s="38"/>
    </row>
    <row r="19" spans="1:72" ht="47.25" customHeight="1" x14ac:dyDescent="0.3">
      <c r="A19" s="75" t="s">
        <v>59</v>
      </c>
      <c r="B19" s="51" t="s">
        <v>56</v>
      </c>
      <c r="C19" s="52"/>
      <c r="D19" s="51" t="s">
        <v>56</v>
      </c>
      <c r="E19" s="42" t="s">
        <v>63</v>
      </c>
      <c r="F19" s="42">
        <v>3</v>
      </c>
      <c r="G19" s="42" t="s">
        <v>63</v>
      </c>
      <c r="H19" s="43">
        <v>36</v>
      </c>
      <c r="I19" s="42">
        <v>21</v>
      </c>
      <c r="J19" s="43">
        <f t="shared" ref="J19:J21" si="0">K19-H19</f>
        <v>7.5600000000000023</v>
      </c>
      <c r="K19" s="43">
        <f>H19*1.21</f>
        <v>43.56</v>
      </c>
      <c r="L19" s="50">
        <f t="shared" ref="L19:L21" si="1">H19*F19</f>
        <v>108</v>
      </c>
      <c r="M19" s="53" t="s">
        <v>53</v>
      </c>
      <c r="N19" s="38"/>
    </row>
    <row r="20" spans="1:72" ht="45" customHeight="1" x14ac:dyDescent="0.3">
      <c r="A20" s="75" t="s">
        <v>60</v>
      </c>
      <c r="B20" s="51" t="s">
        <v>57</v>
      </c>
      <c r="C20" s="52"/>
      <c r="D20" s="51" t="s">
        <v>57</v>
      </c>
      <c r="E20" s="42" t="s">
        <v>64</v>
      </c>
      <c r="F20" s="42">
        <v>12</v>
      </c>
      <c r="G20" s="42" t="s">
        <v>64</v>
      </c>
      <c r="H20" s="43">
        <v>60</v>
      </c>
      <c r="I20" s="42">
        <v>5</v>
      </c>
      <c r="J20" s="43">
        <f t="shared" si="0"/>
        <v>3</v>
      </c>
      <c r="K20" s="43">
        <f t="shared" ref="K20" si="2">H20*1.05</f>
        <v>63</v>
      </c>
      <c r="L20" s="50">
        <f t="shared" si="1"/>
        <v>720</v>
      </c>
      <c r="M20" s="53" t="s">
        <v>54</v>
      </c>
      <c r="N20" s="38"/>
    </row>
    <row r="21" spans="1:72" ht="45" customHeight="1" x14ac:dyDescent="0.3">
      <c r="A21" s="75" t="s">
        <v>61</v>
      </c>
      <c r="B21" s="54" t="s">
        <v>58</v>
      </c>
      <c r="C21" s="52"/>
      <c r="D21" s="54" t="s">
        <v>58</v>
      </c>
      <c r="E21" s="42" t="s">
        <v>65</v>
      </c>
      <c r="F21" s="42">
        <v>2</v>
      </c>
      <c r="G21" s="42" t="s">
        <v>65</v>
      </c>
      <c r="H21" s="43">
        <v>58.8</v>
      </c>
      <c r="I21" s="42">
        <v>21</v>
      </c>
      <c r="J21" s="43">
        <f t="shared" si="0"/>
        <v>12.347999999999999</v>
      </c>
      <c r="K21" s="43">
        <f>H21*1.21</f>
        <v>71.147999999999996</v>
      </c>
      <c r="L21" s="50">
        <f t="shared" si="1"/>
        <v>117.6</v>
      </c>
      <c r="M21" s="53" t="s">
        <v>66</v>
      </c>
      <c r="N21" s="38"/>
    </row>
    <row r="22" spans="1:72" s="16" customFormat="1" ht="26.4" customHeight="1" x14ac:dyDescent="0.3">
      <c r="A22" s="72" t="s">
        <v>15</v>
      </c>
      <c r="B22" s="74"/>
      <c r="C22" s="72"/>
      <c r="D22" s="72"/>
      <c r="E22" s="72"/>
      <c r="F22" s="72"/>
      <c r="G22" s="72"/>
      <c r="H22" s="72"/>
      <c r="I22" s="72"/>
      <c r="J22" s="72"/>
      <c r="K22" s="72"/>
      <c r="L22" s="55">
        <f>L13+L14+L16+L18+L19+L20+L21</f>
        <v>15879.6</v>
      </c>
      <c r="M22" s="15"/>
      <c r="N22" s="39"/>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row>
    <row r="23" spans="1:72" s="16" customFormat="1" ht="26.4" customHeight="1" x14ac:dyDescent="0.3">
      <c r="A23" s="72" t="s">
        <v>20</v>
      </c>
      <c r="B23" s="72"/>
      <c r="C23" s="72"/>
      <c r="D23" s="72"/>
      <c r="E23" s="72"/>
      <c r="F23" s="72"/>
      <c r="G23" s="72"/>
      <c r="H23" s="72"/>
      <c r="I23" s="72"/>
      <c r="J23" s="72"/>
      <c r="K23" s="72"/>
      <c r="L23" s="50">
        <f>L24-L22</f>
        <v>830.07999999999993</v>
      </c>
      <c r="M23" s="15"/>
      <c r="N23" s="39"/>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row>
    <row r="24" spans="1:72" s="16" customFormat="1" ht="26.4" customHeight="1" x14ac:dyDescent="0.3">
      <c r="A24" s="72" t="s">
        <v>16</v>
      </c>
      <c r="B24" s="72"/>
      <c r="C24" s="72"/>
      <c r="D24" s="72"/>
      <c r="E24" s="72"/>
      <c r="F24" s="72"/>
      <c r="G24" s="72"/>
      <c r="H24" s="72"/>
      <c r="I24" s="72"/>
      <c r="J24" s="72"/>
      <c r="K24" s="72"/>
      <c r="L24" s="50">
        <v>16709.68</v>
      </c>
      <c r="M24" s="15"/>
      <c r="N24" s="39"/>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row>
    <row r="25" spans="1:72" ht="39" customHeight="1" x14ac:dyDescent="0.3">
      <c r="A25" s="69" t="s">
        <v>44</v>
      </c>
      <c r="B25" s="69"/>
      <c r="C25" s="69"/>
      <c r="D25" s="69"/>
      <c r="E25" s="69"/>
      <c r="F25" s="69"/>
      <c r="G25" s="69"/>
      <c r="H25" s="69"/>
      <c r="I25" s="69"/>
      <c r="J25" s="2"/>
      <c r="K25" s="2"/>
      <c r="L25" s="2"/>
      <c r="M25" s="2"/>
    </row>
    <row r="26" spans="1:72" ht="15" customHeight="1" x14ac:dyDescent="0.3">
      <c r="A26" s="69"/>
      <c r="B26" s="69"/>
      <c r="C26" s="69"/>
      <c r="D26" s="69"/>
      <c r="E26" s="69"/>
      <c r="F26" s="69"/>
      <c r="G26" s="69"/>
      <c r="H26" s="69"/>
      <c r="I26" s="69"/>
      <c r="J26" s="2"/>
      <c r="K26" s="2"/>
      <c r="L26" s="2"/>
      <c r="M26" s="2"/>
    </row>
    <row r="27" spans="1:72" ht="15" customHeight="1" x14ac:dyDescent="0.3">
      <c r="A27" s="69"/>
      <c r="B27" s="69"/>
      <c r="C27" s="69"/>
      <c r="D27" s="69"/>
      <c r="E27" s="69"/>
      <c r="F27" s="69"/>
      <c r="G27" s="69"/>
      <c r="H27" s="69"/>
      <c r="I27" s="69"/>
      <c r="J27" s="2"/>
      <c r="K27" s="2"/>
      <c r="L27" s="2"/>
      <c r="M27" s="2"/>
    </row>
    <row r="28" spans="1:72" ht="15" customHeight="1" x14ac:dyDescent="0.3">
      <c r="A28" s="69"/>
      <c r="B28" s="69"/>
      <c r="C28" s="69"/>
      <c r="D28" s="69"/>
      <c r="E28" s="69"/>
      <c r="F28" s="69"/>
      <c r="G28" s="69"/>
      <c r="H28" s="69"/>
      <c r="I28" s="69"/>
      <c r="J28" s="2"/>
      <c r="K28" s="2"/>
      <c r="L28" s="2"/>
      <c r="M28" s="2"/>
    </row>
    <row r="29" spans="1:72" ht="15" customHeight="1" x14ac:dyDescent="0.3">
      <c r="A29" s="69"/>
      <c r="B29" s="69"/>
      <c r="C29" s="69"/>
      <c r="D29" s="69"/>
      <c r="E29" s="69"/>
      <c r="F29" s="69"/>
      <c r="G29" s="69"/>
      <c r="H29" s="69"/>
      <c r="I29" s="69"/>
      <c r="J29" s="2"/>
      <c r="K29" s="2"/>
      <c r="L29" s="2"/>
      <c r="M29" s="2"/>
    </row>
    <row r="30" spans="1:72" ht="258.75" customHeight="1" x14ac:dyDescent="0.3">
      <c r="A30" s="69"/>
      <c r="B30" s="69"/>
      <c r="C30" s="69"/>
      <c r="D30" s="69"/>
      <c r="E30" s="69"/>
      <c r="F30" s="69"/>
      <c r="G30" s="69"/>
      <c r="H30" s="69"/>
      <c r="I30" s="69"/>
      <c r="J30" s="2"/>
      <c r="K30" s="2"/>
      <c r="L30" s="2"/>
      <c r="M30" s="2"/>
    </row>
    <row r="31" spans="1:72" s="11" customFormat="1" x14ac:dyDescent="0.3"/>
    <row r="32" spans="1:72" s="11" customFormat="1" x14ac:dyDescent="0.3"/>
    <row r="33" spans="1:38" ht="31.2" customHeight="1" x14ac:dyDescent="0.3">
      <c r="A33" s="59" t="s">
        <v>23</v>
      </c>
      <c r="B33" s="59"/>
      <c r="C33" s="59"/>
      <c r="D33" s="59"/>
      <c r="E33" s="59"/>
      <c r="F33" s="59"/>
      <c r="G33" s="59"/>
      <c r="H33" s="59"/>
      <c r="I33" s="11"/>
      <c r="J33" s="11"/>
      <c r="K33" s="11"/>
      <c r="L33" s="11"/>
      <c r="M33" s="11"/>
      <c r="AL33" s="11"/>
    </row>
    <row r="34" spans="1:38" ht="243.6" customHeight="1" x14ac:dyDescent="0.3">
      <c r="A34" s="6" t="s">
        <v>24</v>
      </c>
      <c r="B34" s="7" t="s">
        <v>25</v>
      </c>
      <c r="C34" s="7" t="s">
        <v>26</v>
      </c>
      <c r="D34" s="60" t="s">
        <v>35</v>
      </c>
      <c r="E34" s="61"/>
      <c r="F34" s="61"/>
      <c r="G34" s="61"/>
      <c r="H34" s="62"/>
      <c r="I34" s="11"/>
      <c r="J34" s="11"/>
      <c r="K34" s="11"/>
      <c r="L34" s="11"/>
      <c r="M34" s="11"/>
      <c r="AL34" s="11"/>
    </row>
    <row r="35" spans="1:38" ht="24" customHeight="1" x14ac:dyDescent="0.3">
      <c r="A35" s="34" t="s">
        <v>45</v>
      </c>
      <c r="B35" s="35">
        <v>2</v>
      </c>
      <c r="C35" s="35">
        <v>3</v>
      </c>
      <c r="D35" s="66">
        <v>4</v>
      </c>
      <c r="E35" s="67"/>
      <c r="F35" s="67"/>
      <c r="G35" s="67"/>
      <c r="H35" s="68"/>
      <c r="I35" s="11"/>
      <c r="J35" s="11"/>
      <c r="K35" s="11"/>
      <c r="L35" s="11"/>
      <c r="M35" s="11"/>
      <c r="AL35" s="11"/>
    </row>
    <row r="36" spans="1:38" ht="126.6" customHeight="1" x14ac:dyDescent="0.3">
      <c r="A36" s="8" t="s">
        <v>9</v>
      </c>
      <c r="B36" s="63" t="s">
        <v>68</v>
      </c>
      <c r="C36" s="64"/>
      <c r="D36" s="64"/>
      <c r="E36" s="64"/>
      <c r="F36" s="64"/>
      <c r="G36" s="64"/>
      <c r="H36" s="65"/>
      <c r="I36" s="11"/>
      <c r="J36" s="11"/>
      <c r="K36" s="11"/>
      <c r="L36" s="11"/>
      <c r="M36" s="11"/>
      <c r="AL36" s="11"/>
    </row>
    <row r="37" spans="1:38" ht="60" customHeight="1" x14ac:dyDescent="0.3">
      <c r="A37" s="9" t="s">
        <v>10</v>
      </c>
      <c r="B37" s="5" t="s">
        <v>27</v>
      </c>
      <c r="C37" s="5" t="s">
        <v>32</v>
      </c>
      <c r="D37" s="56" t="s">
        <v>32</v>
      </c>
      <c r="E37" s="57"/>
      <c r="F37" s="57"/>
      <c r="G37" s="57"/>
      <c r="H37" s="58"/>
      <c r="I37" s="11"/>
      <c r="J37" s="11"/>
      <c r="K37" s="11"/>
      <c r="L37" s="11"/>
      <c r="M37" s="11"/>
      <c r="AL37" s="11"/>
    </row>
    <row r="38" spans="1:38" ht="136.94999999999999" customHeight="1" x14ac:dyDescent="0.3">
      <c r="A38" s="9" t="s">
        <v>28</v>
      </c>
      <c r="B38" s="5" t="s">
        <v>30</v>
      </c>
      <c r="C38" s="10" t="s">
        <v>33</v>
      </c>
      <c r="D38" s="56" t="s">
        <v>69</v>
      </c>
      <c r="E38" s="57"/>
      <c r="F38" s="57"/>
      <c r="G38" s="57"/>
      <c r="H38" s="58"/>
      <c r="I38" s="11"/>
      <c r="J38" s="11"/>
      <c r="K38" s="11"/>
      <c r="L38" s="11"/>
      <c r="M38" s="11"/>
      <c r="AL38" s="11"/>
    </row>
    <row r="39" spans="1:38" ht="79.2" customHeight="1" x14ac:dyDescent="0.3">
      <c r="A39" s="9" t="s">
        <v>29</v>
      </c>
      <c r="B39" s="5" t="s">
        <v>31</v>
      </c>
      <c r="C39" s="10" t="s">
        <v>34</v>
      </c>
      <c r="D39" s="56" t="s">
        <v>70</v>
      </c>
      <c r="E39" s="57"/>
      <c r="F39" s="57"/>
      <c r="G39" s="57"/>
      <c r="H39" s="58"/>
      <c r="I39" s="11"/>
      <c r="J39" s="11"/>
      <c r="K39" s="11"/>
      <c r="L39" s="11"/>
      <c r="M39" s="11"/>
      <c r="AL39" s="11"/>
    </row>
    <row r="40" spans="1:38" s="11" customFormat="1" x14ac:dyDescent="0.3"/>
    <row r="41" spans="1:38" s="11" customFormat="1" x14ac:dyDescent="0.3"/>
    <row r="42" spans="1:38" s="11" customFormat="1" x14ac:dyDescent="0.3"/>
    <row r="43" spans="1:38" s="11" customFormat="1" x14ac:dyDescent="0.3"/>
    <row r="44" spans="1:38" s="11" customFormat="1" x14ac:dyDescent="0.3"/>
    <row r="45" spans="1:38" s="11" customFormat="1" x14ac:dyDescent="0.3"/>
    <row r="46" spans="1:38" s="11" customFormat="1" x14ac:dyDescent="0.3"/>
    <row r="47" spans="1:38" s="11" customFormat="1" x14ac:dyDescent="0.3"/>
    <row r="48" spans="1:38" s="11" customFormat="1" x14ac:dyDescent="0.3"/>
    <row r="49" s="11" customFormat="1" x14ac:dyDescent="0.3"/>
    <row r="50" s="11" customFormat="1" x14ac:dyDescent="0.3"/>
    <row r="51" s="11" customFormat="1" x14ac:dyDescent="0.3"/>
    <row r="52" s="11" customFormat="1" x14ac:dyDescent="0.3"/>
    <row r="53" s="11" customFormat="1" x14ac:dyDescent="0.3"/>
    <row r="54" s="11" customFormat="1" x14ac:dyDescent="0.3"/>
    <row r="55" s="11" customFormat="1" x14ac:dyDescent="0.3"/>
    <row r="56" s="11" customFormat="1" x14ac:dyDescent="0.3"/>
    <row r="57" s="11" customFormat="1" x14ac:dyDescent="0.3"/>
    <row r="58" s="11" customFormat="1" x14ac:dyDescent="0.3"/>
    <row r="59" s="11" customFormat="1" x14ac:dyDescent="0.3"/>
    <row r="60" s="11" customFormat="1" x14ac:dyDescent="0.3"/>
    <row r="61" s="11" customFormat="1" x14ac:dyDescent="0.3"/>
    <row r="62" s="11" customFormat="1" x14ac:dyDescent="0.3"/>
    <row r="63" s="11" customFormat="1" x14ac:dyDescent="0.3"/>
    <row r="64" s="11" customFormat="1" x14ac:dyDescent="0.3"/>
    <row r="65" s="11" customFormat="1" x14ac:dyDescent="0.3"/>
    <row r="66" s="11" customFormat="1" x14ac:dyDescent="0.3"/>
    <row r="67" s="11" customFormat="1" x14ac:dyDescent="0.3"/>
    <row r="68" s="11" customFormat="1" x14ac:dyDescent="0.3"/>
    <row r="69" s="11" customFormat="1" x14ac:dyDescent="0.3"/>
    <row r="70" s="11" customFormat="1" x14ac:dyDescent="0.3"/>
    <row r="71" s="11" customFormat="1" x14ac:dyDescent="0.3"/>
    <row r="72" s="11" customFormat="1" x14ac:dyDescent="0.3"/>
    <row r="73" s="11" customFormat="1" x14ac:dyDescent="0.3"/>
    <row r="74" s="11" customFormat="1" x14ac:dyDescent="0.3"/>
    <row r="75" s="11" customFormat="1" x14ac:dyDescent="0.3"/>
    <row r="76" s="11" customFormat="1" x14ac:dyDescent="0.3"/>
    <row r="77" s="11" customFormat="1" x14ac:dyDescent="0.3"/>
    <row r="78" s="11" customFormat="1" x14ac:dyDescent="0.3"/>
    <row r="79" s="11" customFormat="1" x14ac:dyDescent="0.3"/>
    <row r="80" s="11" customFormat="1" x14ac:dyDescent="0.3"/>
    <row r="81" s="11" customFormat="1" x14ac:dyDescent="0.3"/>
    <row r="82" s="11" customFormat="1" x14ac:dyDescent="0.3"/>
    <row r="83" s="11" customFormat="1" x14ac:dyDescent="0.3"/>
    <row r="84" s="11" customFormat="1" x14ac:dyDescent="0.3"/>
    <row r="85" s="11" customFormat="1" x14ac:dyDescent="0.3"/>
    <row r="86" s="11" customFormat="1" x14ac:dyDescent="0.3"/>
    <row r="87" s="11" customFormat="1" x14ac:dyDescent="0.3"/>
    <row r="88" s="11" customFormat="1" x14ac:dyDescent="0.3"/>
    <row r="89" s="11" customFormat="1" x14ac:dyDescent="0.3"/>
    <row r="90" s="11" customFormat="1" x14ac:dyDescent="0.3"/>
    <row r="91" s="11" customFormat="1" x14ac:dyDescent="0.3"/>
    <row r="92" s="11" customFormat="1" x14ac:dyDescent="0.3"/>
    <row r="93" s="11" customFormat="1" x14ac:dyDescent="0.3"/>
    <row r="94" s="11" customFormat="1" x14ac:dyDescent="0.3"/>
    <row r="95" s="11" customFormat="1" x14ac:dyDescent="0.3"/>
    <row r="96" s="11" customFormat="1" x14ac:dyDescent="0.3"/>
    <row r="97" s="11" customFormat="1" x14ac:dyDescent="0.3"/>
    <row r="98" s="11" customFormat="1" x14ac:dyDescent="0.3"/>
    <row r="99" s="11" customFormat="1" x14ac:dyDescent="0.3"/>
    <row r="100" s="11" customFormat="1" x14ac:dyDescent="0.3"/>
    <row r="101" s="11" customFormat="1" x14ac:dyDescent="0.3"/>
    <row r="102" s="11" customFormat="1" x14ac:dyDescent="0.3"/>
    <row r="103" s="11" customFormat="1" x14ac:dyDescent="0.3"/>
    <row r="104" s="11" customFormat="1" x14ac:dyDescent="0.3"/>
    <row r="105" s="11" customFormat="1" x14ac:dyDescent="0.3"/>
    <row r="106" s="11" customFormat="1" x14ac:dyDescent="0.3"/>
    <row r="107" s="11" customFormat="1" x14ac:dyDescent="0.3"/>
    <row r="108" s="11" customFormat="1" x14ac:dyDescent="0.3"/>
    <row r="109" s="11" customFormat="1" x14ac:dyDescent="0.3"/>
    <row r="110" s="11" customFormat="1" x14ac:dyDescent="0.3"/>
    <row r="111" s="11" customFormat="1" x14ac:dyDescent="0.3"/>
    <row r="112" s="11" customFormat="1" x14ac:dyDescent="0.3"/>
    <row r="113" s="11" customFormat="1" x14ac:dyDescent="0.3"/>
    <row r="114" s="11" customFormat="1" x14ac:dyDescent="0.3"/>
    <row r="115" s="11" customFormat="1" x14ac:dyDescent="0.3"/>
    <row r="116" s="11" customFormat="1" x14ac:dyDescent="0.3"/>
    <row r="117" s="11" customFormat="1" x14ac:dyDescent="0.3"/>
    <row r="118" s="11" customFormat="1" x14ac:dyDescent="0.3"/>
    <row r="119" s="11" customFormat="1" x14ac:dyDescent="0.3"/>
    <row r="120" s="11" customFormat="1" x14ac:dyDescent="0.3"/>
    <row r="121" s="11" customFormat="1" x14ac:dyDescent="0.3"/>
    <row r="122" s="11" customFormat="1" x14ac:dyDescent="0.3"/>
    <row r="123" s="11" customFormat="1" x14ac:dyDescent="0.3"/>
    <row r="124" s="11" customFormat="1" x14ac:dyDescent="0.3"/>
    <row r="125" s="11" customFormat="1" x14ac:dyDescent="0.3"/>
    <row r="126" s="11" customFormat="1" x14ac:dyDescent="0.3"/>
    <row r="127" s="11" customFormat="1" x14ac:dyDescent="0.3"/>
    <row r="128" s="11" customFormat="1" x14ac:dyDescent="0.3"/>
    <row r="129" s="11" customFormat="1" x14ac:dyDescent="0.3"/>
    <row r="130" s="11" customFormat="1" x14ac:dyDescent="0.3"/>
    <row r="131" s="11" customFormat="1" x14ac:dyDescent="0.3"/>
    <row r="132" s="11" customFormat="1" x14ac:dyDescent="0.3"/>
    <row r="133" s="11" customFormat="1" x14ac:dyDescent="0.3"/>
    <row r="134" s="11" customFormat="1" x14ac:dyDescent="0.3"/>
    <row r="135" s="11" customFormat="1" x14ac:dyDescent="0.3"/>
    <row r="136" s="11" customFormat="1" x14ac:dyDescent="0.3"/>
    <row r="137" s="11" customFormat="1" x14ac:dyDescent="0.3"/>
    <row r="138" s="11" customFormat="1" x14ac:dyDescent="0.3"/>
    <row r="139" s="11" customFormat="1" x14ac:dyDescent="0.3"/>
    <row r="140" s="11" customFormat="1" x14ac:dyDescent="0.3"/>
    <row r="141" s="11" customFormat="1" x14ac:dyDescent="0.3"/>
    <row r="142" s="11" customFormat="1" x14ac:dyDescent="0.3"/>
    <row r="143" s="11" customFormat="1" x14ac:dyDescent="0.3"/>
    <row r="144" s="11" customFormat="1" x14ac:dyDescent="0.3"/>
    <row r="145" s="11" customFormat="1" x14ac:dyDescent="0.3"/>
    <row r="146" s="11" customFormat="1" x14ac:dyDescent="0.3"/>
    <row r="147" s="11" customFormat="1" x14ac:dyDescent="0.3"/>
    <row r="148" s="11" customFormat="1" x14ac:dyDescent="0.3"/>
    <row r="149" s="11" customFormat="1" x14ac:dyDescent="0.3"/>
    <row r="150" s="11" customFormat="1" x14ac:dyDescent="0.3"/>
    <row r="151" s="11" customFormat="1" x14ac:dyDescent="0.3"/>
    <row r="152" s="11" customFormat="1" x14ac:dyDescent="0.3"/>
    <row r="153" s="11" customFormat="1" x14ac:dyDescent="0.3"/>
    <row r="154" s="11" customFormat="1" x14ac:dyDescent="0.3"/>
    <row r="155" s="11" customFormat="1" x14ac:dyDescent="0.3"/>
    <row r="156" s="11" customFormat="1" x14ac:dyDescent="0.3"/>
    <row r="157" s="11" customFormat="1" x14ac:dyDescent="0.3"/>
    <row r="158" s="11" customFormat="1" x14ac:dyDescent="0.3"/>
    <row r="159" s="11" customFormat="1" x14ac:dyDescent="0.3"/>
    <row r="160" s="11" customFormat="1" x14ac:dyDescent="0.3"/>
    <row r="161" s="11" customFormat="1" x14ac:dyDescent="0.3"/>
    <row r="162" s="11" customFormat="1" x14ac:dyDescent="0.3"/>
    <row r="163" s="11" customFormat="1" x14ac:dyDescent="0.3"/>
    <row r="164" s="11" customFormat="1" x14ac:dyDescent="0.3"/>
    <row r="165" s="11" customFormat="1" x14ac:dyDescent="0.3"/>
    <row r="166" s="11" customFormat="1" x14ac:dyDescent="0.3"/>
    <row r="167" s="11" customFormat="1" x14ac:dyDescent="0.3"/>
    <row r="168" s="11" customFormat="1" x14ac:dyDescent="0.3"/>
    <row r="169" s="11" customFormat="1" x14ac:dyDescent="0.3"/>
    <row r="170" s="11" customFormat="1" x14ac:dyDescent="0.3"/>
    <row r="171" s="11" customFormat="1" x14ac:dyDescent="0.3"/>
    <row r="172" s="11" customFormat="1" x14ac:dyDescent="0.3"/>
    <row r="173" s="11" customFormat="1" x14ac:dyDescent="0.3"/>
    <row r="174" s="11" customFormat="1" x14ac:dyDescent="0.3"/>
    <row r="175" s="11" customFormat="1" x14ac:dyDescent="0.3"/>
    <row r="176" s="11" customFormat="1" x14ac:dyDescent="0.3"/>
    <row r="177" s="11" customFormat="1" x14ac:dyDescent="0.3"/>
    <row r="178" s="11" customFormat="1" x14ac:dyDescent="0.3"/>
    <row r="179" s="11" customFormat="1" x14ac:dyDescent="0.3"/>
    <row r="180" s="11" customFormat="1" x14ac:dyDescent="0.3"/>
    <row r="181" s="11" customFormat="1" x14ac:dyDescent="0.3"/>
    <row r="182" s="11" customFormat="1" x14ac:dyDescent="0.3"/>
    <row r="183" s="11" customFormat="1" x14ac:dyDescent="0.3"/>
    <row r="184" s="11" customFormat="1" x14ac:dyDescent="0.3"/>
    <row r="185" s="11" customFormat="1" x14ac:dyDescent="0.3"/>
    <row r="186" s="11" customFormat="1" x14ac:dyDescent="0.3"/>
    <row r="187" s="11" customFormat="1" x14ac:dyDescent="0.3"/>
    <row r="188" s="11" customFormat="1" x14ac:dyDescent="0.3"/>
    <row r="189" s="11" customFormat="1" x14ac:dyDescent="0.3"/>
    <row r="190" s="11" customFormat="1" x14ac:dyDescent="0.3"/>
    <row r="191" s="11" customFormat="1" x14ac:dyDescent="0.3"/>
    <row r="192" s="11" customFormat="1" x14ac:dyDescent="0.3"/>
    <row r="193" s="11" customFormat="1" x14ac:dyDescent="0.3"/>
    <row r="194" s="11" customFormat="1" x14ac:dyDescent="0.3"/>
    <row r="195" s="11" customFormat="1" x14ac:dyDescent="0.3"/>
    <row r="196" s="11" customFormat="1" x14ac:dyDescent="0.3"/>
    <row r="197" s="11" customFormat="1" x14ac:dyDescent="0.3"/>
    <row r="198" s="11" customFormat="1" x14ac:dyDescent="0.3"/>
    <row r="199" s="11" customFormat="1" x14ac:dyDescent="0.3"/>
    <row r="200" s="11" customFormat="1" x14ac:dyDescent="0.3"/>
    <row r="201" s="11" customFormat="1" x14ac:dyDescent="0.3"/>
    <row r="202" s="11" customFormat="1" x14ac:dyDescent="0.3"/>
    <row r="203" s="11" customFormat="1" x14ac:dyDescent="0.3"/>
    <row r="204" s="11" customFormat="1" x14ac:dyDescent="0.3"/>
    <row r="205" s="11" customFormat="1" x14ac:dyDescent="0.3"/>
    <row r="206" s="11" customFormat="1" x14ac:dyDescent="0.3"/>
    <row r="207" s="11" customFormat="1" x14ac:dyDescent="0.3"/>
    <row r="208" s="11" customFormat="1" x14ac:dyDescent="0.3"/>
    <row r="209" s="11" customFormat="1" x14ac:dyDescent="0.3"/>
    <row r="210" s="11" customFormat="1" x14ac:dyDescent="0.3"/>
    <row r="211" s="11" customFormat="1" x14ac:dyDescent="0.3"/>
    <row r="212" s="11" customFormat="1" x14ac:dyDescent="0.3"/>
    <row r="213" s="11" customFormat="1" x14ac:dyDescent="0.3"/>
    <row r="214" s="11" customFormat="1" x14ac:dyDescent="0.3"/>
    <row r="215" s="11" customFormat="1" x14ac:dyDescent="0.3"/>
    <row r="216" s="11" customFormat="1" x14ac:dyDescent="0.3"/>
    <row r="217" s="11" customFormat="1" x14ac:dyDescent="0.3"/>
    <row r="218" s="11" customFormat="1" x14ac:dyDescent="0.3"/>
    <row r="219" s="11" customFormat="1" x14ac:dyDescent="0.3"/>
    <row r="220" s="11" customFormat="1" x14ac:dyDescent="0.3"/>
    <row r="221" s="11" customFormat="1" x14ac:dyDescent="0.3"/>
  </sheetData>
  <mergeCells count="16">
    <mergeCell ref="A25:I30"/>
    <mergeCell ref="D5:H5"/>
    <mergeCell ref="A7:H7"/>
    <mergeCell ref="A8:I8"/>
    <mergeCell ref="A24:K24"/>
    <mergeCell ref="A5:C5"/>
    <mergeCell ref="A9:M9"/>
    <mergeCell ref="A22:K22"/>
    <mergeCell ref="A23:K23"/>
    <mergeCell ref="D39:H39"/>
    <mergeCell ref="A33:H33"/>
    <mergeCell ref="D34:H34"/>
    <mergeCell ref="B36:H36"/>
    <mergeCell ref="D37:H37"/>
    <mergeCell ref="D38:H38"/>
    <mergeCell ref="D35:H35"/>
  </mergeCells>
  <pageMargins left="0.7" right="0.7" top="0.75" bottom="0.75" header="0.3" footer="0.3"/>
  <pageSetup paperSize="9" orientation="portrait" r:id="rId1"/>
  <ignoredErrors>
    <ignoredError sqref="A12:A13 A35:A36 A15:A16 A17"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tTag_Note xmlns="ff856186-e332-4a9e-90f2-8953a3f3f890">
      <Terms xmlns="http://schemas.microsoft.com/office/infopath/2007/PartnerControls"/>
    </LitTag_Note>
    <lcf76f155ced4ddcb4097134ff3c332f xmlns="0b6cc9a2-9a2a-4e7c-af8c-db12a48932a2">
      <Terms xmlns="http://schemas.microsoft.com/office/infopath/2007/PartnerControls"/>
    </lcf76f155ced4ddcb4097134ff3c332f>
    <LitCategory_Note xmlns="ff856186-e332-4a9e-90f2-8953a3f3f890">
      <Terms xmlns="http://schemas.microsoft.com/office/infopath/2007/PartnerControls"/>
    </LitCategory_Note>
    <TaxCatchAll xmlns="ff856186-e332-4a9e-90f2-8953a3f3f890"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5BCD9EAB0A31D4191201CD959981207" ma:contentTypeVersion="17" ma:contentTypeDescription="Create a new document." ma:contentTypeScope="" ma:versionID="70c763a1af29fdfe9a756363f9bc5ff5">
  <xsd:schema xmlns:xsd="http://www.w3.org/2001/XMLSchema" xmlns:xs="http://www.w3.org/2001/XMLSchema" xmlns:p="http://schemas.microsoft.com/office/2006/metadata/properties" xmlns:ns2="ff856186-e332-4a9e-90f2-8953a3f3f890" xmlns:ns3="0b6cc9a2-9a2a-4e7c-af8c-db12a48932a2" targetNamespace="http://schemas.microsoft.com/office/2006/metadata/properties" ma:root="true" ma:fieldsID="eeabf4384a1b393432d97dd34b8bc259" ns2:_="" ns3:_="">
    <xsd:import namespace="ff856186-e332-4a9e-90f2-8953a3f3f890"/>
    <xsd:import namespace="0b6cc9a2-9a2a-4e7c-af8c-db12a48932a2"/>
    <xsd:element name="properties">
      <xsd:complexType>
        <xsd:sequence>
          <xsd:element name="documentManagement">
            <xsd:complexType>
              <xsd:all>
                <xsd:element ref="ns2:LitCategory_Note" minOccurs="0"/>
                <xsd:element ref="ns2:TaxCatchAll" minOccurs="0"/>
                <xsd:element ref="ns2:LitTag_Note"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3:MediaServiceOCR" minOccurs="0"/>
                <xsd:element ref="ns3:MediaServiceGenerationTime" minOccurs="0"/>
                <xsd:element ref="ns3:MediaServiceEventHashCode" minOccurs="0"/>
                <xsd:element ref="ns3:MediaLengthInSeconds" minOccurs="0"/>
                <xsd:element ref="ns3:MediaServiceDateTaken"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f856186-e332-4a9e-90f2-8953a3f3f890" elementFormDefault="qualified">
    <xsd:import namespace="http://schemas.microsoft.com/office/2006/documentManagement/types"/>
    <xsd:import namespace="http://schemas.microsoft.com/office/infopath/2007/PartnerControls"/>
    <xsd:element name="LitCategory_Note" ma:index="9" nillable="true" ma:taxonomy="true" ma:internalName="LitCategory_Note" ma:taxonomyFieldName="LitCategory" ma:displayName="Categories" ma:fieldId="{39e012a4-b63e-4936-a4e9-2e0c2939ac1b}" ma:taxonomyMulti="true" ma:sspId="4f20d3f2-1344-4065-bc40-2709afae73f4" ma:termSetId="e9baec04-1676-49bd-86fb-b19af482ed41" ma:anchorId="00000000-0000-0000-0000-000000000000" ma:open="false" ma:isKeyword="false">
      <xsd:complexType>
        <xsd:sequence>
          <xsd:element ref="pc:Terms" minOccurs="0" maxOccurs="1"/>
        </xsd:sequence>
      </xsd:complexType>
    </xsd:element>
    <xsd:element name="TaxCatchAll" ma:index="10" nillable="true" ma:displayName="Taxonomy Catch All Column" ma:hidden="true" ma:list="{390748f4-af3b-42df-bd7b-92c63c2d5b9d}" ma:internalName="TaxCatchAll" ma:showField="CatchAllData" ma:web="ff856186-e332-4a9e-90f2-8953a3f3f890">
      <xsd:complexType>
        <xsd:complexContent>
          <xsd:extension base="dms:MultiChoiceLookup">
            <xsd:sequence>
              <xsd:element name="Value" type="dms:Lookup" maxOccurs="unbounded" minOccurs="0" nillable="true"/>
            </xsd:sequence>
          </xsd:extension>
        </xsd:complexContent>
      </xsd:complexType>
    </xsd:element>
    <xsd:element name="LitTag_Note" ma:index="12" nillable="true" ma:taxonomy="true" ma:internalName="LitTag_Note" ma:taxonomyFieldName="LitTag" ma:displayName="Tags" ma:fieldId="{21515f04-1c08-4b94-a6ed-630436679ed3}" ma:taxonomyMulti="true" ma:sspId="4f20d3f2-1344-4065-bc40-2709afae73f4" ma:termSetId="3323295f-c5fb-4a3c-9da1-539b374e286f" ma:anchorId="00000000-0000-0000-0000-000000000000"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0b6cc9a2-9a2a-4e7c-af8c-db12a48932a2"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4f20d3f2-1344-4065-bc40-2709afae73f4"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320B52B-99E9-47CE-B5C5-ADDE16480AAE}">
  <ds:schemaRefs>
    <ds:schemaRef ds:uri="http://schemas.microsoft.com/office/2006/metadata/properties"/>
    <ds:schemaRef ds:uri="http://schemas.microsoft.com/office/infopath/2007/PartnerControls"/>
    <ds:schemaRef ds:uri="ff856186-e332-4a9e-90f2-8953a3f3f890"/>
    <ds:schemaRef ds:uri="0b6cc9a2-9a2a-4e7c-af8c-db12a48932a2"/>
  </ds:schemaRefs>
</ds:datastoreItem>
</file>

<file path=customXml/itemProps2.xml><?xml version="1.0" encoding="utf-8"?>
<ds:datastoreItem xmlns:ds="http://schemas.openxmlformats.org/officeDocument/2006/customXml" ds:itemID="{4D1E8AB7-7C64-4065-92B7-FE1173480AC7}">
  <ds:schemaRefs>
    <ds:schemaRef ds:uri="http://schemas.microsoft.com/sharepoint/v3/contenttype/forms"/>
  </ds:schemaRefs>
</ds:datastoreItem>
</file>

<file path=customXml/itemProps3.xml><?xml version="1.0" encoding="utf-8"?>
<ds:datastoreItem xmlns:ds="http://schemas.openxmlformats.org/officeDocument/2006/customXml" ds:itemID="{67AD0C4C-2033-4B73-9B5E-E14941CBD62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f856186-e332-4a9e-90f2-8953a3f3f890"/>
    <ds:schemaRef ds:uri="0b6cc9a2-9a2a-4e7c-af8c-db12a48932a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Pasiūlymas ir 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Rinkeviciene, Inga</cp:lastModifiedBy>
  <dcterms:created xsi:type="dcterms:W3CDTF">2024-04-10T15:20:22Z</dcterms:created>
  <dcterms:modified xsi:type="dcterms:W3CDTF">2025-04-14T08:34:56Z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0x010100D5BCD9EAB0A31D4191201CD959981207</vt:lpwstr>
  </property>
  <property fmtid="{D5CDD505-2E9C-101B-9397-08002B2CF9AE}" pid="3" name="LitTag">
    <vt:lpwstr/>
  </property>
  <property fmtid="{D5CDD505-2E9C-101B-9397-08002B2CF9AE}" pid="4" name="LitCategory">
    <vt:lpwstr/>
  </property>
  <property fmtid="{D5CDD505-2E9C-101B-9397-08002B2CF9AE}" pid="5" name="MediaServiceImageTags">
    <vt:lpwstr/>
  </property>
</Properties>
</file>